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866E5CF-21A5-4713-9D45-BBAE424E6D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հաստիքացուցակ" sheetId="3" r:id="rId1"/>
    <sheet name=" հաշվարկ" sheetId="5" state="hidden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0">հաստիքացուցակ!$A$1:$F$289</definedName>
    <definedName name="_xlnm.Print_Titles" localSheetId="0">հաստիքացուցակ!$66:$66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5" i="3" l="1"/>
  <c r="F224" i="3"/>
  <c r="I161" i="5"/>
  <c r="I160" i="5"/>
  <c r="C222" i="5"/>
  <c r="C79" i="5"/>
  <c r="F243" i="5"/>
  <c r="F215" i="5"/>
  <c r="F208" i="5"/>
  <c r="F207" i="5"/>
  <c r="F204" i="5"/>
  <c r="F203" i="5"/>
  <c r="F200" i="5"/>
  <c r="F199" i="5"/>
  <c r="F196" i="5"/>
  <c r="F195" i="5"/>
  <c r="F192" i="5"/>
  <c r="F191" i="5"/>
  <c r="F188" i="5"/>
  <c r="F187" i="5"/>
  <c r="F184" i="5"/>
  <c r="F183" i="5"/>
  <c r="F180" i="5"/>
  <c r="F179" i="5"/>
  <c r="F169" i="5" l="1"/>
  <c r="F214" i="5"/>
  <c r="F176" i="5"/>
  <c r="F175" i="5"/>
  <c r="F171" i="5"/>
  <c r="F168" i="5"/>
  <c r="F161" i="5"/>
  <c r="F160" i="5"/>
  <c r="F157" i="5"/>
  <c r="F156" i="5"/>
  <c r="F153" i="5"/>
  <c r="F152" i="5"/>
  <c r="F149" i="5"/>
  <c r="F148" i="5"/>
  <c r="F145" i="5"/>
  <c r="F144" i="5"/>
  <c r="F139" i="5"/>
  <c r="F140" i="5"/>
  <c r="F141" i="5"/>
  <c r="F138" i="5"/>
  <c r="F133" i="5"/>
  <c r="F134" i="5"/>
  <c r="F135" i="5"/>
  <c r="F132" i="5"/>
  <c r="F127" i="5"/>
  <c r="F128" i="5"/>
  <c r="F129" i="5"/>
  <c r="F126" i="5"/>
  <c r="F120" i="5"/>
  <c r="F121" i="5"/>
  <c r="F122" i="5"/>
  <c r="F119" i="5"/>
  <c r="F114" i="5"/>
  <c r="F115" i="5"/>
  <c r="F116" i="5"/>
  <c r="F113" i="5"/>
  <c r="C232" i="5"/>
  <c r="F109" i="5"/>
  <c r="F107" i="5"/>
  <c r="N156" i="5"/>
  <c r="F242" i="5" l="1"/>
  <c r="C146" i="5"/>
  <c r="C142" i="5"/>
  <c r="C136" i="5"/>
  <c r="C130" i="5"/>
  <c r="C117" i="5"/>
  <c r="C123" i="5"/>
  <c r="F100" i="5"/>
  <c r="F99" i="5"/>
  <c r="F98" i="5"/>
  <c r="F97" i="5"/>
  <c r="E284" i="5"/>
  <c r="D284" i="5"/>
  <c r="C251" i="5"/>
  <c r="F250" i="5"/>
  <c r="F249" i="5"/>
  <c r="C248" i="5"/>
  <c r="F247" i="5"/>
  <c r="F246" i="5"/>
  <c r="C244" i="5"/>
  <c r="F244" i="5"/>
  <c r="C240" i="5"/>
  <c r="F239" i="5"/>
  <c r="F240" i="5" s="1"/>
  <c r="C237" i="5"/>
  <c r="F235" i="5"/>
  <c r="F236" i="5"/>
  <c r="F234" i="5"/>
  <c r="F231" i="5"/>
  <c r="F230" i="5"/>
  <c r="C228" i="5"/>
  <c r="F227" i="5"/>
  <c r="F226" i="5"/>
  <c r="F225" i="5"/>
  <c r="F224" i="5"/>
  <c r="F221" i="5"/>
  <c r="F220" i="5"/>
  <c r="F219" i="5"/>
  <c r="F218" i="5"/>
  <c r="C216" i="5"/>
  <c r="F211" i="5"/>
  <c r="F212" i="5" s="1"/>
  <c r="C209" i="5"/>
  <c r="C205" i="5"/>
  <c r="C201" i="5"/>
  <c r="C197" i="5"/>
  <c r="C193" i="5"/>
  <c r="C189" i="5"/>
  <c r="C185" i="5"/>
  <c r="C181" i="5"/>
  <c r="C177" i="5"/>
  <c r="C172" i="5"/>
  <c r="F167" i="5"/>
  <c r="F164" i="5"/>
  <c r="F165" i="5" s="1"/>
  <c r="C162" i="5"/>
  <c r="C158" i="5"/>
  <c r="F125" i="5"/>
  <c r="C110" i="5"/>
  <c r="F105" i="5"/>
  <c r="F104" i="5"/>
  <c r="F103" i="5"/>
  <c r="C101" i="5"/>
  <c r="F96" i="5"/>
  <c r="F95" i="5"/>
  <c r="C93" i="5"/>
  <c r="F92" i="5"/>
  <c r="F91" i="5"/>
  <c r="F90" i="5"/>
  <c r="C88" i="5"/>
  <c r="F87" i="5"/>
  <c r="F86" i="5"/>
  <c r="F85" i="5"/>
  <c r="F83" i="5"/>
  <c r="F82" i="5"/>
  <c r="F81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C285" i="5" l="1"/>
  <c r="F101" i="5"/>
  <c r="F130" i="5"/>
  <c r="F117" i="5"/>
  <c r="F123" i="5"/>
  <c r="F136" i="5"/>
  <c r="F142" i="5"/>
  <c r="F162" i="5"/>
  <c r="F181" i="5"/>
  <c r="F197" i="5"/>
  <c r="F251" i="5"/>
  <c r="F158" i="5"/>
  <c r="F177" i="5"/>
  <c r="F193" i="5"/>
  <c r="F209" i="5"/>
  <c r="F248" i="5"/>
  <c r="F154" i="5"/>
  <c r="F185" i="5"/>
  <c r="F201" i="5"/>
  <c r="F172" i="5"/>
  <c r="F150" i="5"/>
  <c r="F189" i="5"/>
  <c r="F205" i="5"/>
  <c r="F216" i="5"/>
  <c r="C284" i="5"/>
  <c r="F93" i="5"/>
  <c r="F222" i="5"/>
  <c r="F228" i="5"/>
  <c r="F237" i="5"/>
  <c r="F88" i="5"/>
  <c r="F110" i="5"/>
  <c r="F146" i="5"/>
  <c r="F232" i="5"/>
  <c r="F79" i="5"/>
  <c r="H283" i="5" l="1"/>
  <c r="F284" i="5"/>
  <c r="E278" i="3" l="1"/>
  <c r="F221" i="3" l="1"/>
  <c r="F220" i="3"/>
  <c r="F219" i="3"/>
  <c r="F218" i="3"/>
  <c r="C238" i="3" l="1"/>
  <c r="D278" i="3" l="1"/>
  <c r="F148" i="3" l="1"/>
  <c r="F84" i="3" l="1"/>
  <c r="C85" i="3"/>
  <c r="C245" i="3" l="1"/>
  <c r="F244" i="3"/>
  <c r="F243" i="3"/>
  <c r="C242" i="3"/>
  <c r="F241" i="3"/>
  <c r="F240" i="3"/>
  <c r="F236" i="3"/>
  <c r="F238" i="3" s="1"/>
  <c r="C234" i="3"/>
  <c r="F233" i="3"/>
  <c r="F234" i="3" s="1"/>
  <c r="C231" i="3"/>
  <c r="F230" i="3"/>
  <c r="F229" i="3"/>
  <c r="F228" i="3"/>
  <c r="C226" i="3"/>
  <c r="C222" i="3"/>
  <c r="C216" i="3"/>
  <c r="F215" i="3"/>
  <c r="F214" i="3"/>
  <c r="F213" i="3"/>
  <c r="F212" i="3"/>
  <c r="C210" i="3"/>
  <c r="F208" i="3"/>
  <c r="F205" i="3"/>
  <c r="C203" i="3"/>
  <c r="F203" i="3"/>
  <c r="C199" i="3"/>
  <c r="F199" i="3"/>
  <c r="C195" i="3"/>
  <c r="F195" i="3"/>
  <c r="C191" i="3"/>
  <c r="F191" i="3"/>
  <c r="C187" i="3"/>
  <c r="F187" i="3"/>
  <c r="C183" i="3"/>
  <c r="F183" i="3"/>
  <c r="C179" i="3"/>
  <c r="F179" i="3"/>
  <c r="C175" i="3"/>
  <c r="F175" i="3"/>
  <c r="C171" i="3"/>
  <c r="F171" i="3"/>
  <c r="C166" i="3"/>
  <c r="F161" i="3"/>
  <c r="F158" i="3"/>
  <c r="C156" i="3"/>
  <c r="F156" i="3"/>
  <c r="C152" i="3"/>
  <c r="F152" i="3"/>
  <c r="F144" i="3"/>
  <c r="F140" i="3"/>
  <c r="C140" i="3"/>
  <c r="F136" i="3"/>
  <c r="C136" i="3"/>
  <c r="F132" i="3"/>
  <c r="C132" i="3"/>
  <c r="C128" i="3"/>
  <c r="F125" i="3"/>
  <c r="F123" i="3"/>
  <c r="C123" i="3"/>
  <c r="F119" i="3"/>
  <c r="C119" i="3"/>
  <c r="C114" i="3"/>
  <c r="F109" i="3"/>
  <c r="F108" i="3"/>
  <c r="F107" i="3"/>
  <c r="C105" i="3"/>
  <c r="F102" i="3"/>
  <c r="F101" i="3"/>
  <c r="C99" i="3"/>
  <c r="F98" i="3"/>
  <c r="F97" i="3"/>
  <c r="F96" i="3"/>
  <c r="C94" i="3"/>
  <c r="F93" i="3"/>
  <c r="F92" i="3"/>
  <c r="F91" i="3"/>
  <c r="F89" i="3"/>
  <c r="F88" i="3"/>
  <c r="F87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C278" i="3" l="1"/>
  <c r="F242" i="3"/>
  <c r="F166" i="3"/>
  <c r="F206" i="3"/>
  <c r="F231" i="3"/>
  <c r="F85" i="3"/>
  <c r="F216" i="3"/>
  <c r="F245" i="3"/>
  <c r="F128" i="3"/>
  <c r="F99" i="3"/>
  <c r="F105" i="3"/>
  <c r="F159" i="3"/>
  <c r="F210" i="3"/>
  <c r="F226" i="3"/>
  <c r="F222" i="3"/>
  <c r="F114" i="3"/>
  <c r="F94" i="3"/>
  <c r="F278" i="3" l="1"/>
</calcChain>
</file>

<file path=xl/sharedStrings.xml><?xml version="1.0" encoding="utf-8"?>
<sst xmlns="http://schemas.openxmlformats.org/spreadsheetml/2006/main" count="919" uniqueCount="367">
  <si>
    <t>Երևանի քաղաքապետի</t>
  </si>
  <si>
    <t>հ/հ</t>
  </si>
  <si>
    <t>Կառուցվացքային ստորաբաժանումների անվանումը</t>
  </si>
  <si>
    <t>Հաստիքների  անվանումը</t>
  </si>
  <si>
    <t>Ընդամենը ամսական աշխատավարձը</t>
  </si>
  <si>
    <t>ՎԱՐՉԱՏՆՏԵՍԱԿԱՆ ԱՆՁՆԱԿԱԶՄ</t>
  </si>
  <si>
    <t xml:space="preserve">          ԸՆԴԱՄԵՆԸ</t>
  </si>
  <si>
    <t>ԸՆԴՀԱՆՈՒՐ</t>
  </si>
  <si>
    <t>Տնօրեն</t>
  </si>
  <si>
    <t>Փոխտնօրեն բուժ․ գծով</t>
  </si>
  <si>
    <t>Փոխտնօրեն ԲՍՓ</t>
  </si>
  <si>
    <t>Գլխավոր հաշվապահ</t>
  </si>
  <si>
    <t>Տնտեսագետ</t>
  </si>
  <si>
    <t xml:space="preserve"> Հաշվապահ</t>
  </si>
  <si>
    <t>Գլխավոր բուժ.քույր</t>
  </si>
  <si>
    <t>ՔՊ շտաբի պետ</t>
  </si>
  <si>
    <t>Տնօրենի օգնական</t>
  </si>
  <si>
    <t>Համակարգչային օպերատոր</t>
  </si>
  <si>
    <t>Տնտեսվար</t>
  </si>
  <si>
    <t>Մատենավարման ծառայության ղեկավար</t>
  </si>
  <si>
    <t>Մատենավարներ</t>
  </si>
  <si>
    <t>Մատենավարի օգնական</t>
  </si>
  <si>
    <t>Պահակ*</t>
  </si>
  <si>
    <t>Հնոցապան /սեզոնային/*</t>
  </si>
  <si>
    <t>Կրտսեր բուժաշխատող</t>
  </si>
  <si>
    <t>Վարորդ</t>
  </si>
  <si>
    <t>1</t>
  </si>
  <si>
    <t>2</t>
  </si>
  <si>
    <t>3</t>
  </si>
  <si>
    <t>4</t>
  </si>
  <si>
    <t>7</t>
  </si>
  <si>
    <t>6</t>
  </si>
  <si>
    <t>5</t>
  </si>
  <si>
    <t>8</t>
  </si>
  <si>
    <t>9</t>
  </si>
  <si>
    <t>10</t>
  </si>
  <si>
    <t>11</t>
  </si>
  <si>
    <t>12</t>
  </si>
  <si>
    <t>13</t>
  </si>
  <si>
    <t>14</t>
  </si>
  <si>
    <t>15</t>
  </si>
  <si>
    <t>Ընդամենը</t>
  </si>
  <si>
    <t>Կանանց կոնսուլտացիա</t>
  </si>
  <si>
    <t>Վիրաբուժական կաբինետ</t>
  </si>
  <si>
    <t>Ակնաբուժական կաբինետ</t>
  </si>
  <si>
    <t>Քիթ-կոկորդ-ականջի կաբինետ</t>
  </si>
  <si>
    <t>Նյարդաբանական կաբինետ</t>
  </si>
  <si>
    <t>Սրտաբանական  կաբինետ</t>
  </si>
  <si>
    <t>Ներզատաբանական կաբինետ</t>
  </si>
  <si>
    <t>Մաշկավեներաբանական կաբինետ</t>
  </si>
  <si>
    <t>Վարակաբանական կաբինետ</t>
  </si>
  <si>
    <t>Թոքային հիվանդությունների հայտնաբերման  կաբինետ</t>
  </si>
  <si>
    <t>Ուռուցքաբանական կաբինետ</t>
  </si>
  <si>
    <t>Ֆիզիոթերապևտիկ բաժին</t>
  </si>
  <si>
    <t>Կլինիկո-դիագնոստիկ լաբորատորիա</t>
  </si>
  <si>
    <t>Ռենտգենոլոգիական կաբինետ</t>
  </si>
  <si>
    <t>ԷՍԳ-ի կաբինետ</t>
  </si>
  <si>
    <t>Միջամտությունների կաբինետ</t>
  </si>
  <si>
    <t>Ախտահանման լաբորատորիա</t>
  </si>
  <si>
    <t>Բաժնի վարիչ</t>
  </si>
  <si>
    <t>Կ/կ բաժնի վարիչ</t>
  </si>
  <si>
    <t>Թերապևտ</t>
  </si>
  <si>
    <t>Մանկաբարձ-գինեկոլոգներ</t>
  </si>
  <si>
    <t>Մանկաբարձուհիներ</t>
  </si>
  <si>
    <t xml:space="preserve">Բուժ.քույր              </t>
  </si>
  <si>
    <t>Բժիշկ</t>
  </si>
  <si>
    <t>Բժիշկ-սոնոգրաֆիստ</t>
  </si>
  <si>
    <t>Դեղատան պատասխանատու</t>
  </si>
  <si>
    <t>Մաշկաբանական կաբինետ</t>
  </si>
  <si>
    <t>Բուժքույր</t>
  </si>
  <si>
    <t>Ռեֆլեքսոթերապիայի կաբինետ</t>
  </si>
  <si>
    <t>255000</t>
  </si>
  <si>
    <t>Վնասվածքաբանի  կաբինետ</t>
  </si>
  <si>
    <t>Իմունոկանխարգելման կաբինետ</t>
  </si>
  <si>
    <t>Լոգոպեդի կաբինետ</t>
  </si>
  <si>
    <t xml:space="preserve">Բուժքույր </t>
  </si>
  <si>
    <t xml:space="preserve">Բուժքույր **             </t>
  </si>
  <si>
    <t>Հաստիքների անվանումը</t>
  </si>
  <si>
    <t>Մարդկային ռեսուսների մասնագետ</t>
  </si>
  <si>
    <t>Գործավարձային</t>
  </si>
  <si>
    <t>Բժիշկ****</t>
  </si>
  <si>
    <t>Բժիշկ-ռևմատոլոգ****</t>
  </si>
  <si>
    <t>Ուռոլոգ****</t>
  </si>
  <si>
    <t>Դեղորայքի տրամադրման կաբինետ</t>
  </si>
  <si>
    <t>Հաշվապահ գանձումների գծով</t>
  </si>
  <si>
    <t xml:space="preserve">Տեղամասային թերապևտներ **     </t>
  </si>
  <si>
    <t xml:space="preserve">Տեղամասային բուժ.քույրեր ** </t>
  </si>
  <si>
    <t>Վիրաբույժ **</t>
  </si>
  <si>
    <t xml:space="preserve">Բուժ.քույր **         </t>
  </si>
  <si>
    <t xml:space="preserve">Բժիշկ   **                 </t>
  </si>
  <si>
    <t xml:space="preserve">Բուժ.քույր **             </t>
  </si>
  <si>
    <t xml:space="preserve">Բժիշկ    **                  </t>
  </si>
  <si>
    <t xml:space="preserve">Բժիշկ-սրտաբան **    </t>
  </si>
  <si>
    <t xml:space="preserve">Բուժքույր  **               </t>
  </si>
  <si>
    <t xml:space="preserve">Բժիշկ-ներզատաբան **   </t>
  </si>
  <si>
    <t>Մաշկավեներաբան   **</t>
  </si>
  <si>
    <t>Բուժքույր**</t>
  </si>
  <si>
    <t xml:space="preserve">Բուժքույր **               </t>
  </si>
  <si>
    <t xml:space="preserve">Բուժքույր  **            </t>
  </si>
  <si>
    <t>Բժիշկ-վարակաբան **</t>
  </si>
  <si>
    <t xml:space="preserve">Բուժքույր  **        </t>
  </si>
  <si>
    <t xml:space="preserve">Բժիշկ-ուռուցքաբան  **   </t>
  </si>
  <si>
    <t xml:space="preserve">Բուժքույր   **            </t>
  </si>
  <si>
    <t>Տեղամասային մանկաբույժ **</t>
  </si>
  <si>
    <t>Տեղամասային բուժքույր  **</t>
  </si>
  <si>
    <t>Դպրոցական բուժքույր  **</t>
  </si>
  <si>
    <t xml:space="preserve">Ակնաբույժ **            </t>
  </si>
  <si>
    <t xml:space="preserve">Բժիշկ-սրտաբան   **  </t>
  </si>
  <si>
    <t xml:space="preserve">Բուժքույր   **              </t>
  </si>
  <si>
    <t xml:space="preserve">Բուժքույր   **           </t>
  </si>
  <si>
    <t xml:space="preserve">Բուժքույր   **       </t>
  </si>
  <si>
    <t xml:space="preserve">Բժիշկ-ներզատաբան  ** </t>
  </si>
  <si>
    <t xml:space="preserve">Բուժքույր  **              </t>
  </si>
  <si>
    <t>Բուժքույր **</t>
  </si>
  <si>
    <t xml:space="preserve">Բուժքույր  **             </t>
  </si>
  <si>
    <t>Բժիշկ **</t>
  </si>
  <si>
    <t>Բժիշկ  **</t>
  </si>
  <si>
    <t xml:space="preserve">Բուժքույր **              </t>
  </si>
  <si>
    <t>Բուժքույր****</t>
  </si>
  <si>
    <t>Մերսման բուժքույր****</t>
  </si>
  <si>
    <t>Մերսող ****</t>
  </si>
  <si>
    <t>Ռենտգենոլոգ***</t>
  </si>
  <si>
    <t>Ռենտգեն լաբորանտ***</t>
  </si>
  <si>
    <t>Ռենտգենոլոգ մանկական***</t>
  </si>
  <si>
    <t xml:space="preserve">Լոգոպեդ **               </t>
  </si>
  <si>
    <t xml:space="preserve">Բուժքույր  **           </t>
  </si>
  <si>
    <t xml:space="preserve">Վիրաբույժ ** </t>
  </si>
  <si>
    <t xml:space="preserve">Գաստրոէնտերոլոգիական կաբինետ </t>
  </si>
  <si>
    <t>Ռևմատոլոգիական կաբինետ</t>
  </si>
  <si>
    <t xml:space="preserve">Ուրոլոգիական կաբինետ </t>
  </si>
  <si>
    <t>Հոգեթերապևտիկ կաբինետ</t>
  </si>
  <si>
    <t xml:space="preserve">Ստոմատոլոգիական կաբինետ </t>
  </si>
  <si>
    <t>Մերսման կաբինետ</t>
  </si>
  <si>
    <t xml:space="preserve">Բաժնի վարիչ բժիշկ ֆիզիոթեր.* </t>
  </si>
  <si>
    <r>
      <t xml:space="preserve">** </t>
    </r>
    <r>
      <rPr>
        <b/>
        <sz val="10"/>
        <rFont val="GHEA Grapalat"/>
        <family val="3"/>
      </rPr>
      <t>Պաշտոնային դրույքաչափերը նախատեսվել են գրանցված  բնակչության թվաքանակին համապատասխան</t>
    </r>
  </si>
  <si>
    <t xml:space="preserve">* Ամսական աշխատավարձի մեջ ներառված է նաև տոնական և գիշերային ժամերի հավելումը: </t>
  </si>
  <si>
    <r>
      <rPr>
        <b/>
        <sz val="12"/>
        <rFont val="GHEA Grapalat"/>
        <family val="3"/>
      </rPr>
      <t>***</t>
    </r>
    <r>
      <rPr>
        <b/>
        <sz val="10"/>
        <rFont val="GHEA Grapalat"/>
        <family val="3"/>
      </rPr>
      <t xml:space="preserve"> Հավելում նախատեսվում է աշխատանքի վնասակարության համար:</t>
    </r>
  </si>
  <si>
    <t>Վճարովի ծառայություններից փաստացի ստացված մուտքերի մինչև 50%-ի չափով համապատասխան մասնագետներին հաշվարկվում է լրացուցիչ աշխատավարձ։</t>
  </si>
  <si>
    <t xml:space="preserve">Բժիշկ ֆթիզիատր  ** </t>
  </si>
  <si>
    <t>Մատենավարման ծառայություն</t>
  </si>
  <si>
    <t>Տնտեսական բաժին</t>
  </si>
  <si>
    <t>Նեղ մասնագիտական կաբինետներ, այդ թվում՝</t>
  </si>
  <si>
    <t>Մանկական նեղ մասնագիտական կաբինետներ, այդ թվում՝</t>
  </si>
  <si>
    <t>Ուլտրաձայնային ախտորոշման կաբինետ</t>
  </si>
  <si>
    <t>Թերապևտիկ բաժին</t>
  </si>
  <si>
    <t>3.  Թերապևտիկ բաժին</t>
  </si>
  <si>
    <t>4. Կանանց կոնսուլտացիա</t>
  </si>
  <si>
    <t>5. Նեղ մասնագիտական կաբինետներ,այդ թվում</t>
  </si>
  <si>
    <t>5.1. Վիրաբուժական կաբինետ</t>
  </si>
  <si>
    <t>5.2. Ակնաբուժական կաբինետ</t>
  </si>
  <si>
    <t>5.3 Քիթ-կոկորդ-ականջի կաբինետ</t>
  </si>
  <si>
    <t>5.4. Նյարդաբանական կաբինետ</t>
  </si>
  <si>
    <t>5.5. Սրտաբանական  կաբինետ</t>
  </si>
  <si>
    <t>5.6. Ներզատաբանական կաբինետ</t>
  </si>
  <si>
    <t xml:space="preserve">           5.7 Մաշկավեներաբանական կաբինետ</t>
  </si>
  <si>
    <t xml:space="preserve">           5.9 Թոքային հիվանդությունների հայտնաբերման  կաբինետ</t>
  </si>
  <si>
    <t xml:space="preserve">5.10 Ուռուցքաբանական կաբինետ </t>
  </si>
  <si>
    <t>7. Մանկական նեղ մասնագիտական կաբինետներ,այդ թվում</t>
  </si>
  <si>
    <t>7.1 Վիրաբուժական կաբինետ</t>
  </si>
  <si>
    <t>7.2 Ակնաբուժական կաբինետ</t>
  </si>
  <si>
    <t>7.3 Քիթ-կոկորդ-ականջի կաբինետ</t>
  </si>
  <si>
    <t>7.4 Նյարդաբանական կաբինետ</t>
  </si>
  <si>
    <t>7.5 Սրտաբանական  կաբինետ</t>
  </si>
  <si>
    <t>7.6 Ներզատաբանական կաբինետ</t>
  </si>
  <si>
    <t>7.7 Մաշկաբանական կաբինետ</t>
  </si>
  <si>
    <t xml:space="preserve">7.8 Վարակաբանական կաբինետ </t>
  </si>
  <si>
    <t xml:space="preserve">7.9 Ուռուցքաբանական կաբինետ </t>
  </si>
  <si>
    <t>7.10  Վնասվածքաբանի կաբինետ</t>
  </si>
  <si>
    <t>7.11  Իմունոկանխարգելման կաբինետ</t>
  </si>
  <si>
    <t>Տնտեսական բաժնի պետ</t>
  </si>
  <si>
    <t>ԸՆԴԱՄԵՆԸ</t>
  </si>
  <si>
    <t>Մանկական ծառայության ղեկավար</t>
  </si>
  <si>
    <t>Էխոսրտաբանի կաբինետ</t>
  </si>
  <si>
    <t>5.11 Համաճարագաբանի կաբինետ</t>
  </si>
  <si>
    <t xml:space="preserve">Բժիշկ-համաճարագաբան **   </t>
  </si>
  <si>
    <t>Գնումների համակարգող</t>
  </si>
  <si>
    <t>Բժիշկ Էխոսրտաբան ****</t>
  </si>
  <si>
    <t xml:space="preserve">5.8 Վարակաբանական կաբինետ </t>
  </si>
  <si>
    <t xml:space="preserve">Կոլեկտիվ հայտերի պատասխանատու  </t>
  </si>
  <si>
    <t>Համաճարակաբանի կաբինետ</t>
  </si>
  <si>
    <t>Բժիշկ /զինկոմիսարիատ /11ամիս/ 2 բժիշկ</t>
  </si>
  <si>
    <t>Բժիշկ /զինկոմիսարիատ   /11ամիս/</t>
  </si>
  <si>
    <t>6. Մանկական ծառայություն</t>
  </si>
  <si>
    <t>Մանկական ծառայություն</t>
  </si>
  <si>
    <t>Դպրոցական բաժնի վարիչ</t>
  </si>
  <si>
    <t>Փաթեթավորող</t>
  </si>
  <si>
    <t>Հոգեբան</t>
  </si>
  <si>
    <t xml:space="preserve">8. Ֆիզիոթերապևտիկ բաժին </t>
  </si>
  <si>
    <t xml:space="preserve">10. Ռենտգենոլոգիական  կաբինետ </t>
  </si>
  <si>
    <t xml:space="preserve">11. ԷՍԳ-ի կաբինետ </t>
  </si>
  <si>
    <t xml:space="preserve">12. Ուլտրաձայնային ախտորոշման կաբինետ </t>
  </si>
  <si>
    <t xml:space="preserve">13. Միջամտությունների կաբինետ </t>
  </si>
  <si>
    <t xml:space="preserve">14. Ախտահանման լաբորատորիա </t>
  </si>
  <si>
    <t>15.Դեղորայքի տրամադրման կաբինետ</t>
  </si>
  <si>
    <t xml:space="preserve">17. Ռևմատոլոգիական կաբինետ </t>
  </si>
  <si>
    <t xml:space="preserve">19. Հոգեթերապևտիկ կաբինետ </t>
  </si>
  <si>
    <t xml:space="preserve">20. Ստոմատոլոգիական կաբինետ </t>
  </si>
  <si>
    <t xml:space="preserve">                                                  18. Ուրոլոգիական կաբինետ </t>
  </si>
  <si>
    <t xml:space="preserve">       16. Աղեստամոքսաբանական կաբինետ </t>
  </si>
  <si>
    <t>22.  Ռեֆլեքսոթերապիայի կաբինետ</t>
  </si>
  <si>
    <t xml:space="preserve">                                        21.  Մանկական գինեկոլոգիայի  կաբինետ </t>
  </si>
  <si>
    <t xml:space="preserve"> Մանկական գինեկոլոգիայի  կաբինետ </t>
  </si>
  <si>
    <t>25</t>
  </si>
  <si>
    <t xml:space="preserve">Աղեստամոքսաբանական կաբինետ </t>
  </si>
  <si>
    <t>26</t>
  </si>
  <si>
    <t>i</t>
  </si>
  <si>
    <t>Վերելակ   սպասարկման պատասխանատու</t>
  </si>
  <si>
    <t>.</t>
  </si>
  <si>
    <t>Ավագ բուժքույր</t>
  </si>
  <si>
    <t>50%</t>
  </si>
  <si>
    <t>Մանկական ստոմատոլոգ****</t>
  </si>
  <si>
    <t>Ընտանեկան ստոմատոլոգ****</t>
  </si>
  <si>
    <t>Օրթոդոնտիկ ստոմատոլոգ****</t>
  </si>
  <si>
    <t xml:space="preserve">Բժիշկ**  </t>
  </si>
  <si>
    <t xml:space="preserve">                 23.  Լոգոպեդի  կաբինետ</t>
  </si>
  <si>
    <t xml:space="preserve">                                                        24.  Էխոսրտաբանի կաբինետ </t>
  </si>
  <si>
    <t xml:space="preserve">                                                       25.  Հոգեբանի կաբինետ </t>
  </si>
  <si>
    <t xml:space="preserve">                                                     27.    Վնասվացքաբան</t>
  </si>
  <si>
    <t xml:space="preserve">                                                28. Ընտանեկան բժշկություն</t>
  </si>
  <si>
    <t>Լաբորատոր ծառայության պատասխանատու</t>
  </si>
  <si>
    <t xml:space="preserve">ԵՐԵՎԱՆԻ« ԱՐԱԲԿԻՐ» ԱՌՈՂՋՈՒԹՅԱՆ ԿԵՆՏՐՈՆ ՓԱԿ ԲԱԺՆԵՏԻՐԱԿԱՆ ԸՆԿԵՐՈՒԹՅԱՆ    </t>
  </si>
  <si>
    <t>ՀԱՍՏԻՔԱՑՈՒՑԱԿԸ ԵՎ ՊԱՇՏՈՆԱԿԱՆ ԴՐՈՒՔԱՉԱՓԵՐԸ</t>
  </si>
  <si>
    <t>դրամ</t>
  </si>
  <si>
    <t>1. Տնտեսական բաժին</t>
  </si>
  <si>
    <t>Տարաբանվոր</t>
  </si>
  <si>
    <t>2. Մատենավարման ծառայություն</t>
  </si>
  <si>
    <t xml:space="preserve"> Ընտանեկան բժիշկ</t>
  </si>
  <si>
    <r>
      <t xml:space="preserve">**** Գործավարձայային աշխատավարձը հաշվարկվում է փաստացի մուտքերի նկատմամբ մինչև </t>
    </r>
    <r>
      <rPr>
        <b/>
        <sz val="10"/>
        <color rgb="FFFF0000"/>
        <rFont val="GHEA Grapalat"/>
        <family val="3"/>
      </rPr>
      <t>60%-ի</t>
    </r>
    <r>
      <rPr>
        <b/>
        <sz val="10"/>
        <rFont val="GHEA Grapalat"/>
        <family val="3"/>
      </rPr>
      <t xml:space="preserve"> չափով, սակայն ժամային տարիֆային դրույքի նվազագույն չափից ոչ պակաս:</t>
    </r>
  </si>
  <si>
    <t>16</t>
  </si>
  <si>
    <t>43483</t>
  </si>
  <si>
    <t>16325</t>
  </si>
  <si>
    <t>4.0</t>
  </si>
  <si>
    <t>20%</t>
  </si>
  <si>
    <t>30%</t>
  </si>
  <si>
    <t>Համակարգչային օպերատոր համակարգող/ թվայնացման պատասխանատու</t>
  </si>
  <si>
    <t>Տեղամասային բուժ.քույրեր **/63 և ավելի տարիքի անձանց/</t>
  </si>
  <si>
    <t xml:space="preserve">Տեղամասային բուժ.քույրեր **/18-62 տարեկան անձանց /   </t>
  </si>
  <si>
    <t>Տեղամասային թերապևտներ **/63 և ավելի տարիքի անձանց/</t>
  </si>
  <si>
    <t xml:space="preserve">Տեղամասային թերապևտներ **/18-62 տարեկան անձանց /     </t>
  </si>
  <si>
    <t xml:space="preserve">Բուժ.քույր **    /18-62 տարեկան անձանց /     </t>
  </si>
  <si>
    <t xml:space="preserve">Բուժ.քույր **  /63 և ավելի տարիքի անձանց/       </t>
  </si>
  <si>
    <t>Վիրաբույժ **  /63 և ավելի տարիքի անձանց/</t>
  </si>
  <si>
    <t xml:space="preserve">Վիրաբույժ **   /18-62 տարեկան անձանց / </t>
  </si>
  <si>
    <t xml:space="preserve">Ակնաբույժ **    /63 և ավելի տարիքի անձանց/         </t>
  </si>
  <si>
    <t xml:space="preserve">Բուժ.քույր **     /18-62 տարեկան անձանց /           </t>
  </si>
  <si>
    <t xml:space="preserve">Ակնաբույժ **     /18-62 տարեկան անձանց /           </t>
  </si>
  <si>
    <t xml:space="preserve">Բուժ.քույր **     /63 և ավելի տարիքի անձանց/              </t>
  </si>
  <si>
    <t xml:space="preserve">Բժիշկ   **     /18-62 տարեկան անձանց /               </t>
  </si>
  <si>
    <t xml:space="preserve">Բժիշկ   **     /63 և ավելի տարիքի անձանց/              </t>
  </si>
  <si>
    <t xml:space="preserve">Բուժ.քույր **   /18-62 տարեկան անձանց /             </t>
  </si>
  <si>
    <t xml:space="preserve">Բուժ.քույր **   /63 և ավելի տարիքի անձանց/          </t>
  </si>
  <si>
    <t xml:space="preserve">Բժիշկ    **        /18-62 տարեկան անձանց /                 </t>
  </si>
  <si>
    <t xml:space="preserve">Բուժքույր  **      /18-62 տարեկան անձանց /             </t>
  </si>
  <si>
    <t xml:space="preserve">Բուժքույր  **      /63 և ավելի տարիքի անձանց/         </t>
  </si>
  <si>
    <t xml:space="preserve">Բժիշկ-սրտաբան **    /18-62 տարեկան անձանց /    </t>
  </si>
  <si>
    <t xml:space="preserve">Բուժքույր  **              /18-62 տարեկան անձանց /     </t>
  </si>
  <si>
    <t xml:space="preserve">Բժիշկ-սրտաբան **     /63 և ավելի տարիքի անձանց/ </t>
  </si>
  <si>
    <t xml:space="preserve">Բուժքույր  **               /63 և ավելի տարիքի անձանց/  </t>
  </si>
  <si>
    <t xml:space="preserve">Բժիշկ    **        /63 և ավելի տարիքի անձանց/          </t>
  </si>
  <si>
    <t xml:space="preserve">Մաշկավեներաբան   ** </t>
  </si>
  <si>
    <t>Բժշկական անձնակազմի ամսական աշխատավարձի չափերը սահմանվում  են ՀՀ առողջապահության նախարարի 2025 թվականի ապրիլի 1-ի N1923-Ա  հրամանի համաձայն՝ ելնելով փաստացի բնակչության թվաքանակից:</t>
  </si>
  <si>
    <r>
      <t xml:space="preserve">Ընկերության վճարովի բժշկական ծառայությունների գծով եկամուտների </t>
    </r>
    <r>
      <rPr>
        <b/>
        <u/>
        <sz val="12"/>
        <color indexed="8"/>
        <rFont val="GHEA Grapalat"/>
        <family val="3"/>
      </rPr>
      <t>եռամսյակային  և տարեկան</t>
    </r>
    <r>
      <rPr>
        <sz val="12"/>
        <color indexed="8"/>
        <rFont val="GHEA Grapalat"/>
        <family val="3"/>
      </rPr>
      <t xml:space="preserve"> 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  </r>
  </si>
  <si>
    <t xml:space="preserve">Բժիշկ ֆթիզիատր  **  </t>
  </si>
  <si>
    <t>2000</t>
  </si>
  <si>
    <t>59813</t>
  </si>
  <si>
    <t>105296</t>
  </si>
  <si>
    <t>Հաստատված է</t>
  </si>
  <si>
    <t>N --------- -Ա որոշմամբ</t>
  </si>
  <si>
    <t xml:space="preserve">Հաստիքի քանակը </t>
  </si>
  <si>
    <t>Հաստիքի ամսական պաշտոնային դրույքաչափը</t>
  </si>
  <si>
    <t>Առողջության համար վնասակար աշխատանքների գծով հավելումը</t>
  </si>
  <si>
    <t>ՀԱՇՎԱՐԿ</t>
  </si>
  <si>
    <t xml:space="preserve"> 2025Թ. ՀԱՍՏԻՔԱՑՈՒՑԱԿԻՆ ԿԻՑ </t>
  </si>
  <si>
    <t>Հաստիքի ամսական պաշտոնային դրույքաչափը / 
1 բնակչի հաշվով վարձատրման չափը</t>
  </si>
  <si>
    <t>Գրանցված  բնակչության թվաքանակը</t>
  </si>
  <si>
    <t xml:space="preserve">                                                       26.Մերսման կաբինետ</t>
  </si>
  <si>
    <t>Թերապևտ  **</t>
  </si>
  <si>
    <t>Մանկաբարձ-գինեկոլոգներ**</t>
  </si>
  <si>
    <t>Մանկաբարձուհիներ**</t>
  </si>
  <si>
    <t xml:space="preserve">Բժիշկ-ներզատաբան **  </t>
  </si>
  <si>
    <t xml:space="preserve">Բուժքույր **          </t>
  </si>
  <si>
    <t xml:space="preserve">Բժիշկ-վարակաբան ** </t>
  </si>
  <si>
    <t xml:space="preserve">Բուժքույր **            </t>
  </si>
  <si>
    <t xml:space="preserve">Բժիշկ-ուռուցքաբան  **  </t>
  </si>
  <si>
    <t xml:space="preserve">Բուժքույր   **  </t>
  </si>
  <si>
    <t xml:space="preserve">Ակնաբույժ **     </t>
  </si>
  <si>
    <t xml:space="preserve">Բժիշկ   **          </t>
  </si>
  <si>
    <t xml:space="preserve">Բուժքույր  **       </t>
  </si>
  <si>
    <t xml:space="preserve">Բժիշկ    **         </t>
  </si>
  <si>
    <t>Բժիշկ-ներզատաբան  **</t>
  </si>
  <si>
    <t xml:space="preserve">Բժիշկ-վարակաբան **  </t>
  </si>
  <si>
    <t xml:space="preserve">Բուժքույր  **                 </t>
  </si>
  <si>
    <t xml:space="preserve">Բժիշկ **                     </t>
  </si>
  <si>
    <t xml:space="preserve">Բուժքույր **  </t>
  </si>
  <si>
    <t xml:space="preserve">Բուժքույր *   </t>
  </si>
  <si>
    <t xml:space="preserve">Բժիշկ *      </t>
  </si>
  <si>
    <t xml:space="preserve">Բուժքույր *  </t>
  </si>
  <si>
    <t xml:space="preserve">Ռենտգեն լաբորանտ*** </t>
  </si>
  <si>
    <t>Ռենտգենոլոգ ***</t>
  </si>
  <si>
    <t xml:space="preserve">Բժիշկ**   </t>
  </si>
  <si>
    <t xml:space="preserve">Բուժքույր**  </t>
  </si>
  <si>
    <t xml:space="preserve">Բժիշկ-սոնոգրաֆիստ **  </t>
  </si>
  <si>
    <t xml:space="preserve">Բժիշկ-սոնոգրաֆիստ**  </t>
  </si>
  <si>
    <t>Հաշվապահ</t>
  </si>
  <si>
    <t xml:space="preserve">Վարակաբանական կաբինետ </t>
  </si>
  <si>
    <t>Թոքային հիվանդությունների հայտնաբերման կաբինետ</t>
  </si>
  <si>
    <t xml:space="preserve">Ուռուցքաբանական կաբինետ </t>
  </si>
  <si>
    <t>Մանկական նեղ մասնագիտական կաբինետներ,այդ թվում</t>
  </si>
  <si>
    <t xml:space="preserve"> Վարակաբանական կաբինետ </t>
  </si>
  <si>
    <t xml:space="preserve"> Ուռուցքաբանական կաբինետ </t>
  </si>
  <si>
    <t>Վնասվածքաբանի կաբինետ</t>
  </si>
  <si>
    <t xml:space="preserve">Ֆիզիոթերապևտիկ բաժին </t>
  </si>
  <si>
    <t xml:space="preserve">Ռենտգենոլոգիական  կաբինետ </t>
  </si>
  <si>
    <t xml:space="preserve">ԷՍԳ-ի կաբինետ </t>
  </si>
  <si>
    <t xml:space="preserve">Ուլտրաձայնային ախտորոշման կաբինետ </t>
  </si>
  <si>
    <t xml:space="preserve">Միջամտությունների կաբինետ </t>
  </si>
  <si>
    <t xml:space="preserve">Ախտահանման լաբորատորիա </t>
  </si>
  <si>
    <t xml:space="preserve">      Աղեստամոքսաբանական կաբինետ </t>
  </si>
  <si>
    <t xml:space="preserve">Ռևմատոլոգիական կաբինետ </t>
  </si>
  <si>
    <t xml:space="preserve">Հոգեթերապևտիկ կաբինետ </t>
  </si>
  <si>
    <t xml:space="preserve">Մանկական գինեկոլոգիայի  կաբինետ </t>
  </si>
  <si>
    <t>Լոգոպեդի  կաբինետ</t>
  </si>
  <si>
    <t xml:space="preserve">Հոգեբանի կաբինետ </t>
  </si>
  <si>
    <t xml:space="preserve">Էխոսրտաբանի կաբինետ </t>
  </si>
  <si>
    <t>Ընտանեկան բժշկություն</t>
  </si>
  <si>
    <r>
      <rPr>
        <sz val="12"/>
        <rFont val="GHEA Grapalat"/>
        <family val="3"/>
      </rPr>
      <t>***</t>
    </r>
    <r>
      <rPr>
        <sz val="10"/>
        <rFont val="GHEA Grapalat"/>
        <family val="3"/>
      </rPr>
      <t xml:space="preserve"> Հավելում նախատեսվում է աշխատանքի վնասակարության համար:</t>
    </r>
  </si>
  <si>
    <t>**** Գործավարձային աշխատավարձը հաշվարկվում է փաստացի մուտքերի նկատմամբ մինչև 60%-ի չափով, սակայն ժամային տարիֆային դրույքի նվազագույն չափից ոչ պակաս:</t>
  </si>
  <si>
    <t>** Պաշտոնային դրույքաչափերը նախատեսվել են գրանցված բնակչության թվաքանակին համապատասխան</t>
  </si>
  <si>
    <t>ԵՐԵՎԱՆԻ ՔԱՂԱՔԱՊԵՏ</t>
  </si>
  <si>
    <t>ՏԻԳՐԱՆ ԱՎԻՆՅԱՆ</t>
  </si>
  <si>
    <t>Կառուցվածքային ստորաբաժանումների անվանումը</t>
  </si>
  <si>
    <t>2025 ԹՎԱԿԱՆԻ ԿԱՌՈՒՑՎԱԾՔԸ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</si>
  <si>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</si>
  <si>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</si>
  <si>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</si>
  <si>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</si>
  <si>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</si>
  <si>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</si>
  <si>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</si>
  <si>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</si>
  <si>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</si>
  <si>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</si>
  <si>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</si>
  <si>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</si>
  <si>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</si>
  <si>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</si>
  <si>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</si>
  <si>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</si>
  <si>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</si>
  <si>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</si>
  <si>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</si>
  <si>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</si>
  <si>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</si>
  <si>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</si>
  <si>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Սրտաբանական կաբինետ</t>
  </si>
  <si>
    <t>24</t>
  </si>
  <si>
    <t>21</t>
  </si>
  <si>
    <t>22</t>
  </si>
  <si>
    <t>Վնասվածքաբան</t>
  </si>
  <si>
    <t>Ընտանեկան բշկություն</t>
  </si>
  <si>
    <t>27</t>
  </si>
  <si>
    <t>«-----»  -----------————  2025թ.</t>
  </si>
  <si>
    <t>Հավելված  6</t>
  </si>
  <si>
    <t>Ընկերության վճարովի բժշկական ծառայությունների գծով եկամուտների եռամսյակային  և տարեկան 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</si>
  <si>
    <t>Բաժնի վարիչ բժիշկ ֆիզիոթեր.</t>
  </si>
  <si>
    <t xml:space="preserve">Բժիշկ </t>
  </si>
  <si>
    <t xml:space="preserve">ԵՐԵՎԱՆԻ «ԱՐԱԲԿԻՐ» ԱՌՈՂՋՈՒԹՅԱՆ ԿԵՆՏՐՈՆ ՓԲԸ-ի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</si>
</sst>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\ _֏_-;\-* #,##0.00\ _֏_-;_-* &quot;-&quot;??\ _֏_-;_-@_-"/>
    <numFmt numFmtId="165" formatCode="0.0"/>
    <numFmt numFmtId="166" formatCode="_(* #,##0_);_(* \(#,##0\);_(* &quot;-&quot;??_);_(@_)"/>
    <numFmt numFmtId="167" formatCode="_-* #,##0.00_р_._-;\-* #,##0.00_р_._-;_-* &quot;-&quot;??_р_._-;_-@_-"/>
    <numFmt numFmtId="168" formatCode="_(* #,##0.0_);_(* \(#,##0.0\);_(* &quot;-&quot;??_);_(@_)"/>
    <numFmt numFmtId="169" formatCode="#,##0.0"/>
    <numFmt numFmtId="170" formatCode="#,##0.000"/>
    <numFmt numFmtId="171" formatCode="_(* #,##0.000_);_(* \(#,##0.000\);_(* &quot;-&quot;??_);_(@_)"/>
  </numFmts>
  <fonts count="73"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b/>
      <sz val="14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sz val="12"/>
      <color theme="1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sz val="12"/>
      <color indexed="8"/>
      <name val="GHEA Grapalat"/>
      <family val="3"/>
    </font>
    <font>
      <b/>
      <sz val="11"/>
      <color indexed="8"/>
      <name val="GHEA Grapalat"/>
      <family val="3"/>
    </font>
    <font>
      <b/>
      <sz val="14"/>
      <color indexed="8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i/>
      <sz val="10"/>
      <name val="GHEA Grapalat"/>
      <family val="3"/>
    </font>
    <font>
      <sz val="10"/>
      <name val="Arial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8"/>
      <name val="Arial"/>
      <family val="2"/>
      <charset val="204"/>
    </font>
    <font>
      <sz val="10"/>
      <color rgb="FF000000"/>
      <name val="GHEA Grapalat"/>
      <family val="3"/>
    </font>
    <font>
      <b/>
      <i/>
      <sz val="9"/>
      <name val="GHEA Grapalat"/>
      <family val="3"/>
    </font>
    <font>
      <b/>
      <i/>
      <sz val="9"/>
      <color indexed="8"/>
      <name val="GHEA Grapalat"/>
      <family val="3"/>
    </font>
    <font>
      <b/>
      <sz val="10"/>
      <color rgb="FFFF0000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b/>
      <u/>
      <sz val="12"/>
      <color indexed="8"/>
      <name val="GHEA Grapalat"/>
      <family val="3"/>
    </font>
    <font>
      <b/>
      <sz val="11"/>
      <color rgb="FFFF0000"/>
      <name val="GHEA Grapalat"/>
      <family val="3"/>
    </font>
    <font>
      <i/>
      <sz val="10"/>
      <name val="GHEA Grapalat"/>
      <family val="3"/>
    </font>
    <font>
      <b/>
      <sz val="10"/>
      <color rgb="FF000000"/>
      <name val="GHEA Grapalat"/>
      <family val="3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9">
    <xf numFmtId="0" fontId="0" fillId="0" borderId="0"/>
    <xf numFmtId="0" fontId="4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8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9" fillId="7" borderId="2" applyNumberFormat="0" applyAlignment="0" applyProtection="0"/>
    <xf numFmtId="0" fontId="20" fillId="20" borderId="3" applyNumberFormat="0" applyAlignment="0" applyProtection="0"/>
    <xf numFmtId="0" fontId="21" fillId="20" borderId="2" applyNumberFormat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6" fillId="21" borderId="8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4" fillId="23" borderId="9" applyNumberFormat="0" applyFont="0" applyAlignment="0" applyProtection="0"/>
    <xf numFmtId="0" fontId="31" fillId="0" borderId="10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16" fillId="0" borderId="0"/>
    <xf numFmtId="43" fontId="4" fillId="0" borderId="0" applyFont="0" applyFill="0" applyBorder="0" applyAlignment="0" applyProtection="0"/>
    <xf numFmtId="0" fontId="42" fillId="0" borderId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/>
    <xf numFmtId="0" fontId="4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167" fontId="61" fillId="0" borderId="0" applyFont="0" applyFill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9" borderId="0" applyNumberFormat="0" applyBorder="0" applyAlignment="0" applyProtection="0"/>
    <xf numFmtId="0" fontId="46" fillId="3" borderId="0" applyNumberFormat="0" applyBorder="0" applyAlignment="0" applyProtection="0"/>
    <xf numFmtId="0" fontId="47" fillId="20" borderId="2" applyNumberFormat="0" applyAlignment="0" applyProtection="0"/>
    <xf numFmtId="0" fontId="48" fillId="21" borderId="8" applyNumberFormat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1" fillId="0" borderId="4" applyNumberFormat="0" applyFill="0" applyAlignment="0" applyProtection="0"/>
    <xf numFmtId="0" fontId="52" fillId="0" borderId="5" applyNumberFormat="0" applyFill="0" applyAlignment="0" applyProtection="0"/>
    <xf numFmtId="0" fontId="53" fillId="0" borderId="6" applyNumberFormat="0" applyFill="0" applyAlignment="0" applyProtection="0"/>
    <xf numFmtId="0" fontId="53" fillId="0" borderId="0" applyNumberFormat="0" applyFill="0" applyBorder="0" applyAlignment="0" applyProtection="0"/>
    <xf numFmtId="0" fontId="54" fillId="7" borderId="2" applyNumberFormat="0" applyAlignment="0" applyProtection="0"/>
    <xf numFmtId="0" fontId="55" fillId="0" borderId="10" applyNumberFormat="0" applyFill="0" applyAlignment="0" applyProtection="0"/>
    <xf numFmtId="0" fontId="56" fillId="22" borderId="0" applyNumberFormat="0" applyBorder="0" applyAlignment="0" applyProtection="0"/>
    <xf numFmtId="0" fontId="16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57" fillId="20" borderId="3" applyNumberFormat="0" applyAlignment="0" applyProtection="0"/>
    <xf numFmtId="0" fontId="58" fillId="0" borderId="0" applyNumberFormat="0" applyFill="0" applyBorder="0" applyAlignment="0" applyProtection="0"/>
    <xf numFmtId="0" fontId="59" fillId="0" borderId="7" applyNumberFormat="0" applyFill="0" applyAlignment="0" applyProtection="0"/>
    <xf numFmtId="0" fontId="6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317">
    <xf numFmtId="0" fontId="0" fillId="0" borderId="0" xfId="0"/>
    <xf numFmtId="0" fontId="35" fillId="24" borderId="1" xfId="0" applyFont="1" applyFill="1" applyBorder="1" applyAlignment="1">
      <alignment horizontal="center" vertical="center" wrapText="1"/>
    </xf>
    <xf numFmtId="165" fontId="35" fillId="24" borderId="1" xfId="0" applyNumberFormat="1" applyFont="1" applyFill="1" applyBorder="1" applyAlignment="1">
      <alignment horizontal="center" vertical="center" wrapText="1"/>
    </xf>
    <xf numFmtId="9" fontId="35" fillId="24" borderId="1" xfId="0" applyNumberFormat="1" applyFont="1" applyFill="1" applyBorder="1" applyAlignment="1">
      <alignment horizontal="left" vertical="center" wrapText="1"/>
    </xf>
    <xf numFmtId="0" fontId="0" fillId="24" borderId="0" xfId="0" applyFill="1"/>
    <xf numFmtId="49" fontId="8" fillId="24" borderId="0" xfId="0" applyNumberFormat="1" applyFont="1" applyFill="1" applyAlignment="1">
      <alignment horizontal="center" vertical="center"/>
    </xf>
    <xf numFmtId="49" fontId="37" fillId="24" borderId="0" xfId="0" applyNumberFormat="1" applyFont="1" applyFill="1" applyAlignment="1">
      <alignment horizontal="center" vertical="center"/>
    </xf>
    <xf numFmtId="49" fontId="6" fillId="24" borderId="1" xfId="0" applyNumberFormat="1" applyFont="1" applyFill="1" applyBorder="1" applyAlignment="1">
      <alignment horizontal="center" vertical="center"/>
    </xf>
    <xf numFmtId="49" fontId="8" fillId="24" borderId="1" xfId="0" applyNumberFormat="1" applyFont="1" applyFill="1" applyBorder="1" applyAlignment="1">
      <alignment horizontal="center" vertical="center"/>
    </xf>
    <xf numFmtId="49" fontId="10" fillId="24" borderId="0" xfId="0" applyNumberFormat="1" applyFont="1" applyFill="1" applyAlignment="1">
      <alignment horizontal="center" vertical="center"/>
    </xf>
    <xf numFmtId="165" fontId="35" fillId="24" borderId="1" xfId="0" applyNumberFormat="1" applyFont="1" applyFill="1" applyBorder="1" applyAlignment="1">
      <alignment horizontal="left" vertical="center" wrapText="1"/>
    </xf>
    <xf numFmtId="0" fontId="35" fillId="24" borderId="1" xfId="0" applyFont="1" applyFill="1" applyBorder="1" applyAlignment="1">
      <alignment horizontal="left" vertical="center" wrapText="1"/>
    </xf>
    <xf numFmtId="0" fontId="35" fillId="24" borderId="1" xfId="0" applyFont="1" applyFill="1" applyBorder="1" applyAlignment="1">
      <alignment horizontal="left" vertical="center"/>
    </xf>
    <xf numFmtId="49" fontId="6" fillId="24" borderId="1" xfId="0" applyNumberFormat="1" applyFont="1" applyFill="1" applyBorder="1" applyAlignment="1">
      <alignment vertical="center" wrapText="1"/>
    </xf>
    <xf numFmtId="0" fontId="10" fillId="24" borderId="1" xfId="0" applyFont="1" applyFill="1" applyBorder="1" applyAlignment="1">
      <alignment horizontal="left" vertical="center" wrapText="1"/>
    </xf>
    <xf numFmtId="49" fontId="6" fillId="24" borderId="0" xfId="0" applyNumberFormat="1" applyFont="1" applyFill="1" applyAlignment="1">
      <alignment horizontal="center" vertical="center" wrapText="1"/>
    </xf>
    <xf numFmtId="49" fontId="6" fillId="24" borderId="0" xfId="0" applyNumberFormat="1" applyFont="1" applyFill="1" applyAlignment="1">
      <alignment horizontal="center" vertical="center"/>
    </xf>
    <xf numFmtId="49" fontId="9" fillId="24" borderId="0" xfId="0" applyNumberFormat="1" applyFont="1" applyFill="1" applyAlignment="1">
      <alignment vertical="center"/>
    </xf>
    <xf numFmtId="49" fontId="10" fillId="24" borderId="0" xfId="0" applyNumberFormat="1" applyFont="1" applyFill="1" applyAlignment="1">
      <alignment vertical="center"/>
    </xf>
    <xf numFmtId="49" fontId="9" fillId="24" borderId="0" xfId="0" applyNumberFormat="1" applyFont="1" applyFill="1" applyAlignment="1">
      <alignment vertical="center" wrapText="1"/>
    </xf>
    <xf numFmtId="49" fontId="9" fillId="24" borderId="0" xfId="0" applyNumberFormat="1" applyFont="1" applyFill="1" applyAlignment="1">
      <alignment horizontal="center" vertical="center"/>
    </xf>
    <xf numFmtId="49" fontId="6" fillId="24" borderId="0" xfId="0" applyNumberFormat="1" applyFont="1" applyFill="1" applyAlignment="1">
      <alignment vertical="center" wrapText="1"/>
    </xf>
    <xf numFmtId="49" fontId="36" fillId="24" borderId="0" xfId="0" applyNumberFormat="1" applyFont="1" applyFill="1" applyAlignment="1">
      <alignment horizontal="center" vertical="center"/>
    </xf>
    <xf numFmtId="49" fontId="12" fillId="24" borderId="0" xfId="0" applyNumberFormat="1" applyFont="1" applyFill="1" applyAlignment="1">
      <alignment vertical="center"/>
    </xf>
    <xf numFmtId="49" fontId="41" fillId="24" borderId="0" xfId="0" applyNumberFormat="1" applyFont="1" applyFill="1" applyAlignment="1">
      <alignment vertical="center" wrapText="1"/>
    </xf>
    <xf numFmtId="49" fontId="6" fillId="24" borderId="0" xfId="0" applyNumberFormat="1" applyFont="1" applyFill="1" applyAlignment="1">
      <alignment vertical="center"/>
    </xf>
    <xf numFmtId="165" fontId="5" fillId="24" borderId="1" xfId="0" applyNumberFormat="1" applyFont="1" applyFill="1" applyBorder="1" applyAlignment="1">
      <alignment horizontal="left" vertical="center" wrapText="1"/>
    </xf>
    <xf numFmtId="165" fontId="5" fillId="24" borderId="1" xfId="0" applyNumberFormat="1" applyFont="1" applyFill="1" applyBorder="1" applyAlignment="1">
      <alignment horizontal="center" vertical="center" wrapText="1"/>
    </xf>
    <xf numFmtId="0" fontId="5" fillId="24" borderId="1" xfId="0" applyFont="1" applyFill="1" applyBorder="1" applyAlignment="1">
      <alignment horizontal="center" vertical="center" wrapText="1"/>
    </xf>
    <xf numFmtId="2" fontId="5" fillId="24" borderId="1" xfId="0" applyNumberFormat="1" applyFont="1" applyFill="1" applyBorder="1" applyAlignment="1">
      <alignment horizontal="center" vertical="center" wrapText="1"/>
    </xf>
    <xf numFmtId="2" fontId="5" fillId="24" borderId="1" xfId="0" applyNumberFormat="1" applyFont="1" applyFill="1" applyBorder="1" applyAlignment="1">
      <alignment vertical="center" wrapText="1"/>
    </xf>
    <xf numFmtId="49" fontId="5" fillId="24" borderId="0" xfId="0" applyNumberFormat="1" applyFont="1" applyFill="1" applyAlignment="1">
      <alignment vertical="center"/>
    </xf>
    <xf numFmtId="165" fontId="5" fillId="24" borderId="1" xfId="0" applyNumberFormat="1" applyFont="1" applyFill="1" applyBorder="1" applyAlignment="1">
      <alignment horizontal="center" vertical="center"/>
    </xf>
    <xf numFmtId="49" fontId="5" fillId="24" borderId="1" xfId="0" applyNumberFormat="1" applyFont="1" applyFill="1" applyBorder="1" applyAlignment="1">
      <alignment horizontal="left" vertical="center" wrapText="1"/>
    </xf>
    <xf numFmtId="49" fontId="13" fillId="24" borderId="0" xfId="0" applyNumberFormat="1" applyFont="1" applyFill="1" applyAlignment="1">
      <alignment vertical="center"/>
    </xf>
    <xf numFmtId="49" fontId="40" fillId="24" borderId="0" xfId="0" applyNumberFormat="1" applyFont="1" applyFill="1" applyAlignment="1">
      <alignment vertical="center"/>
    </xf>
    <xf numFmtId="49" fontId="5" fillId="24" borderId="1" xfId="0" applyNumberFormat="1" applyFont="1" applyFill="1" applyBorder="1" applyAlignment="1">
      <alignment vertical="center"/>
    </xf>
    <xf numFmtId="49" fontId="36" fillId="24" borderId="0" xfId="0" applyNumberFormat="1" applyFont="1" applyFill="1" applyAlignment="1">
      <alignment vertical="center"/>
    </xf>
    <xf numFmtId="49" fontId="11" fillId="24" borderId="0" xfId="0" applyNumberFormat="1" applyFont="1" applyFill="1" applyAlignment="1">
      <alignment horizontal="center" vertical="center"/>
    </xf>
    <xf numFmtId="166" fontId="5" fillId="24" borderId="1" xfId="71" applyNumberFormat="1" applyFont="1" applyFill="1" applyBorder="1" applyAlignment="1">
      <alignment horizontal="center" vertical="center"/>
    </xf>
    <xf numFmtId="166" fontId="11" fillId="24" borderId="1" xfId="71" applyNumberFormat="1" applyFont="1" applyFill="1" applyBorder="1" applyAlignment="1">
      <alignment horizontal="center" vertical="center"/>
    </xf>
    <xf numFmtId="166" fontId="5" fillId="24" borderId="1" xfId="71" applyNumberFormat="1" applyFont="1" applyFill="1" applyBorder="1" applyAlignment="1">
      <alignment horizontal="center" vertical="center" wrapText="1"/>
    </xf>
    <xf numFmtId="166" fontId="6" fillId="24" borderId="0" xfId="71" applyNumberFormat="1" applyFont="1" applyFill="1" applyBorder="1" applyAlignment="1">
      <alignment horizontal="center" vertical="center"/>
    </xf>
    <xf numFmtId="166" fontId="36" fillId="24" borderId="0" xfId="71" applyNumberFormat="1" applyFont="1" applyFill="1" applyBorder="1" applyAlignment="1">
      <alignment horizontal="center" vertical="center"/>
    </xf>
    <xf numFmtId="49" fontId="5" fillId="24" borderId="0" xfId="0" applyNumberFormat="1" applyFont="1" applyFill="1" applyAlignment="1">
      <alignment horizontal="center" vertical="center"/>
    </xf>
    <xf numFmtId="166" fontId="40" fillId="24" borderId="0" xfId="71" applyNumberFormat="1" applyFont="1" applyFill="1" applyBorder="1" applyAlignment="1">
      <alignment horizontal="center" vertical="center"/>
    </xf>
    <xf numFmtId="166" fontId="6" fillId="24" borderId="0" xfId="71" applyNumberFormat="1" applyFont="1" applyFill="1" applyAlignment="1">
      <alignment horizontal="center" vertical="center"/>
    </xf>
    <xf numFmtId="166" fontId="5" fillId="24" borderId="0" xfId="71" applyNumberFormat="1" applyFont="1" applyFill="1" applyAlignment="1">
      <alignment horizontal="center" vertical="center"/>
    </xf>
    <xf numFmtId="0" fontId="5" fillId="24" borderId="1" xfId="0" applyFont="1" applyFill="1" applyBorder="1" applyAlignment="1">
      <alignment vertical="center" wrapText="1"/>
    </xf>
    <xf numFmtId="166" fontId="10" fillId="24" borderId="1" xfId="71" applyNumberFormat="1" applyFont="1" applyFill="1" applyBorder="1" applyAlignment="1">
      <alignment horizontal="center" vertical="center" wrapText="1"/>
    </xf>
    <xf numFmtId="0" fontId="10" fillId="24" borderId="0" xfId="0" applyFont="1" applyFill="1" applyAlignment="1">
      <alignment vertical="center"/>
    </xf>
    <xf numFmtId="0" fontId="8" fillId="24" borderId="0" xfId="0" applyFont="1" applyFill="1" applyAlignment="1">
      <alignment vertical="center" wrapText="1"/>
    </xf>
    <xf numFmtId="0" fontId="6" fillId="24" borderId="0" xfId="0" applyFont="1" applyFill="1" applyAlignment="1">
      <alignment horizontal="left" vertical="center"/>
    </xf>
    <xf numFmtId="166" fontId="6" fillId="24" borderId="0" xfId="71" applyNumberFormat="1" applyFont="1" applyFill="1" applyBorder="1" applyAlignment="1">
      <alignment horizontal="right" vertical="center"/>
    </xf>
    <xf numFmtId="0" fontId="6" fillId="24" borderId="14" xfId="103" applyFont="1" applyFill="1" applyBorder="1" applyAlignment="1">
      <alignment horizontal="left" vertical="center"/>
    </xf>
    <xf numFmtId="49" fontId="10" fillId="24" borderId="0" xfId="0" applyNumberFormat="1" applyFont="1" applyFill="1" applyAlignment="1">
      <alignment vertical="center" wrapText="1"/>
    </xf>
    <xf numFmtId="49" fontId="36" fillId="24" borderId="12" xfId="0" applyNumberFormat="1" applyFont="1" applyFill="1" applyBorder="1" applyAlignment="1">
      <alignment horizontal="center" vertical="center"/>
    </xf>
    <xf numFmtId="49" fontId="36" fillId="24" borderId="13" xfId="0" applyNumberFormat="1" applyFont="1" applyFill="1" applyBorder="1" applyAlignment="1">
      <alignment horizontal="center" vertical="center"/>
    </xf>
    <xf numFmtId="0" fontId="8" fillId="24" borderId="1" xfId="103" applyFont="1" applyFill="1" applyBorder="1" applyAlignment="1">
      <alignment horizontal="center" vertical="center" wrapText="1"/>
    </xf>
    <xf numFmtId="49" fontId="8" fillId="24" borderId="0" xfId="0" applyNumberFormat="1" applyFont="1" applyFill="1" applyAlignment="1">
      <alignment vertical="center"/>
    </xf>
    <xf numFmtId="0" fontId="8" fillId="24" borderId="11" xfId="103" applyFont="1" applyFill="1" applyBorder="1" applyAlignment="1">
      <alignment horizontal="center" vertical="center" wrapText="1"/>
    </xf>
    <xf numFmtId="0" fontId="8" fillId="24" borderId="14" xfId="103" applyFont="1" applyFill="1" applyBorder="1" applyAlignment="1">
      <alignment horizontal="center" vertical="center" wrapText="1"/>
    </xf>
    <xf numFmtId="49" fontId="37" fillId="24" borderId="0" xfId="0" applyNumberFormat="1" applyFont="1" applyFill="1" applyAlignment="1">
      <alignment vertical="center"/>
    </xf>
    <xf numFmtId="49" fontId="6" fillId="24" borderId="14" xfId="0" applyNumberFormat="1" applyFont="1" applyFill="1" applyBorder="1" applyAlignment="1">
      <alignment horizontal="center" vertical="center" wrapText="1"/>
    </xf>
    <xf numFmtId="49" fontId="6" fillId="24" borderId="14" xfId="0" applyNumberFormat="1" applyFont="1" applyFill="1" applyBorder="1" applyAlignment="1">
      <alignment vertical="center" wrapText="1"/>
    </xf>
    <xf numFmtId="165" fontId="6" fillId="24" borderId="14" xfId="71" applyNumberFormat="1" applyFont="1" applyFill="1" applyBorder="1" applyAlignment="1">
      <alignment horizontal="center" vertical="center"/>
    </xf>
    <xf numFmtId="166" fontId="6" fillId="24" borderId="14" xfId="71" applyNumberFormat="1" applyFont="1" applyFill="1" applyBorder="1" applyAlignment="1">
      <alignment horizontal="center" vertical="center"/>
    </xf>
    <xf numFmtId="0" fontId="5" fillId="24" borderId="11" xfId="0" applyFont="1" applyFill="1" applyBorder="1" applyAlignment="1">
      <alignment horizontal="left" vertical="center" wrapText="1"/>
    </xf>
    <xf numFmtId="166" fontId="5" fillId="24" borderId="0" xfId="71" applyNumberFormat="1" applyFont="1" applyFill="1" applyAlignment="1">
      <alignment horizontal="right" vertical="center"/>
    </xf>
    <xf numFmtId="49" fontId="5" fillId="25" borderId="0" xfId="0" applyNumberFormat="1" applyFont="1" applyFill="1" applyAlignment="1">
      <alignment vertical="center"/>
    </xf>
    <xf numFmtId="49" fontId="5" fillId="24" borderId="1" xfId="0" applyNumberFormat="1" applyFont="1" applyFill="1" applyBorder="1" applyAlignment="1">
      <alignment horizontal="center" vertical="center" wrapText="1"/>
    </xf>
    <xf numFmtId="0" fontId="40" fillId="24" borderId="13" xfId="0" applyFont="1" applyFill="1" applyBorder="1" applyAlignment="1">
      <alignment horizontal="left" vertical="center" wrapText="1"/>
    </xf>
    <xf numFmtId="0" fontId="5" fillId="24" borderId="1" xfId="0" applyFont="1" applyFill="1" applyBorder="1" applyAlignment="1">
      <alignment horizontal="left" vertical="center" wrapText="1"/>
    </xf>
    <xf numFmtId="49" fontId="6" fillId="24" borderId="1" xfId="0" applyNumberFormat="1" applyFont="1" applyFill="1" applyBorder="1" applyAlignment="1">
      <alignment horizontal="center" vertical="center" wrapText="1"/>
    </xf>
    <xf numFmtId="0" fontId="6" fillId="24" borderId="12" xfId="103" applyFont="1" applyFill="1" applyBorder="1" applyAlignment="1">
      <alignment horizontal="left" vertical="center"/>
    </xf>
    <xf numFmtId="0" fontId="6" fillId="24" borderId="13" xfId="103" applyFont="1" applyFill="1" applyBorder="1" applyAlignment="1">
      <alignment horizontal="left" vertical="center"/>
    </xf>
    <xf numFmtId="49" fontId="38" fillId="24" borderId="0" xfId="0" applyNumberFormat="1" applyFont="1" applyFill="1" applyAlignment="1">
      <alignment horizontal="center" vertical="center"/>
    </xf>
    <xf numFmtId="0" fontId="6" fillId="24" borderId="1" xfId="0" applyFont="1" applyFill="1" applyBorder="1" applyAlignment="1">
      <alignment horizontal="center" vertical="center" wrapText="1"/>
    </xf>
    <xf numFmtId="0" fontId="6" fillId="24" borderId="13" xfId="0" applyFont="1" applyFill="1" applyBorder="1" applyAlignment="1">
      <alignment horizontal="left" vertical="center" wrapText="1"/>
    </xf>
    <xf numFmtId="49" fontId="5" fillId="24" borderId="1" xfId="0" applyNumberFormat="1" applyFont="1" applyFill="1" applyBorder="1" applyAlignment="1">
      <alignment horizontal="right" vertical="center"/>
    </xf>
    <xf numFmtId="3" fontId="5" fillId="24" borderId="1" xfId="0" applyNumberFormat="1" applyFont="1" applyFill="1" applyBorder="1" applyAlignment="1">
      <alignment vertical="center" wrapText="1"/>
    </xf>
    <xf numFmtId="43" fontId="6" fillId="24" borderId="1" xfId="71" applyFont="1" applyFill="1" applyBorder="1" applyAlignment="1">
      <alignment horizontal="center"/>
    </xf>
    <xf numFmtId="3" fontId="6" fillId="24" borderId="14" xfId="71" applyNumberFormat="1" applyFont="1" applyFill="1" applyBorder="1" applyAlignment="1">
      <alignment vertical="center"/>
    </xf>
    <xf numFmtId="49" fontId="35" fillId="24" borderId="0" xfId="0" applyNumberFormat="1" applyFont="1" applyFill="1" applyAlignment="1">
      <alignment vertical="center" wrapText="1"/>
    </xf>
    <xf numFmtId="3" fontId="6" fillId="24" borderId="0" xfId="68" applyNumberFormat="1" applyFont="1" applyFill="1" applyAlignment="1">
      <alignment vertical="center"/>
    </xf>
    <xf numFmtId="49" fontId="38" fillId="24" borderId="0" xfId="0" applyNumberFormat="1" applyFont="1" applyFill="1" applyAlignment="1">
      <alignment horizontal="center" vertical="center" wrapText="1"/>
    </xf>
    <xf numFmtId="3" fontId="38" fillId="24" borderId="0" xfId="0" applyNumberFormat="1" applyFont="1" applyFill="1" applyAlignment="1">
      <alignment vertical="center" wrapText="1"/>
    </xf>
    <xf numFmtId="3" fontId="38" fillId="24" borderId="0" xfId="0" applyNumberFormat="1" applyFont="1" applyFill="1" applyAlignment="1">
      <alignment vertical="center"/>
    </xf>
    <xf numFmtId="49" fontId="36" fillId="24" borderId="11" xfId="0" applyNumberFormat="1" applyFont="1" applyFill="1" applyBorder="1" applyAlignment="1">
      <alignment vertical="center" wrapText="1"/>
    </xf>
    <xf numFmtId="3" fontId="36" fillId="24" borderId="12" xfId="0" applyNumberFormat="1" applyFont="1" applyFill="1" applyBorder="1" applyAlignment="1">
      <alignment vertical="center"/>
    </xf>
    <xf numFmtId="0" fontId="6" fillId="24" borderId="11" xfId="103" applyFont="1" applyFill="1" applyBorder="1" applyAlignment="1">
      <alignment horizontal="left" vertical="center" wrapText="1"/>
    </xf>
    <xf numFmtId="3" fontId="6" fillId="24" borderId="12" xfId="103" applyNumberFormat="1" applyFont="1" applyFill="1" applyBorder="1" applyAlignment="1">
      <alignment vertical="center"/>
    </xf>
    <xf numFmtId="165" fontId="41" fillId="24" borderId="1" xfId="103" applyNumberFormat="1" applyFont="1" applyFill="1" applyBorder="1" applyAlignment="1">
      <alignment horizontal="center" vertical="center" wrapText="1"/>
    </xf>
    <xf numFmtId="0" fontId="41" fillId="24" borderId="11" xfId="103" applyFont="1" applyFill="1" applyBorder="1" applyAlignment="1">
      <alignment horizontal="left" vertical="center"/>
    </xf>
    <xf numFmtId="0" fontId="41" fillId="24" borderId="12" xfId="103" applyFont="1" applyFill="1" applyBorder="1" applyAlignment="1">
      <alignment horizontal="left" vertical="center"/>
    </xf>
    <xf numFmtId="3" fontId="41" fillId="24" borderId="12" xfId="103" applyNumberFormat="1" applyFont="1" applyFill="1" applyBorder="1" applyAlignment="1">
      <alignment vertical="center"/>
    </xf>
    <xf numFmtId="0" fontId="41" fillId="24" borderId="13" xfId="103" applyFont="1" applyFill="1" applyBorder="1" applyAlignment="1">
      <alignment horizontal="left" vertical="center"/>
    </xf>
    <xf numFmtId="2" fontId="41" fillId="24" borderId="1" xfId="103" applyNumberFormat="1" applyFont="1" applyFill="1" applyBorder="1" applyAlignment="1">
      <alignment horizontal="center" vertical="center" wrapText="1"/>
    </xf>
    <xf numFmtId="49" fontId="5" fillId="24" borderId="0" xfId="0" applyNumberFormat="1" applyFont="1" applyFill="1" applyAlignment="1">
      <alignment vertical="center" wrapText="1"/>
    </xf>
    <xf numFmtId="3" fontId="5" fillId="24" borderId="0" xfId="0" applyNumberFormat="1" applyFont="1" applyFill="1" applyAlignment="1">
      <alignment vertical="center"/>
    </xf>
    <xf numFmtId="0" fontId="6" fillId="24" borderId="14" xfId="103" applyFont="1" applyFill="1" applyBorder="1" applyAlignment="1">
      <alignment horizontal="left" vertical="center" wrapText="1"/>
    </xf>
    <xf numFmtId="3" fontId="6" fillId="24" borderId="14" xfId="103" applyNumberFormat="1" applyFont="1" applyFill="1" applyBorder="1" applyAlignment="1">
      <alignment vertical="center"/>
    </xf>
    <xf numFmtId="49" fontId="63" fillId="24" borderId="0" xfId="0" applyNumberFormat="1" applyFont="1" applyFill="1" applyAlignment="1">
      <alignment horizontal="right" vertical="center" wrapText="1"/>
    </xf>
    <xf numFmtId="49" fontId="9" fillId="24" borderId="1" xfId="0" applyNumberFormat="1" applyFont="1" applyFill="1" applyBorder="1" applyAlignment="1">
      <alignment horizontal="center" vertical="center"/>
    </xf>
    <xf numFmtId="49" fontId="9" fillId="24" borderId="1" xfId="0" applyNumberFormat="1" applyFont="1" applyFill="1" applyBorder="1" applyAlignment="1">
      <alignment horizontal="center" vertical="center" wrapText="1"/>
    </xf>
    <xf numFmtId="49" fontId="64" fillId="24" borderId="1" xfId="0" applyNumberFormat="1" applyFont="1" applyFill="1" applyBorder="1" applyAlignment="1">
      <alignment horizontal="center" vertical="center"/>
    </xf>
    <xf numFmtId="49" fontId="64" fillId="24" borderId="1" xfId="0" applyNumberFormat="1" applyFont="1" applyFill="1" applyBorder="1" applyAlignment="1">
      <alignment horizontal="center" vertical="center" wrapText="1"/>
    </xf>
    <xf numFmtId="49" fontId="65" fillId="24" borderId="1" xfId="0" applyNumberFormat="1" applyFont="1" applyFill="1" applyBorder="1" applyAlignment="1">
      <alignment horizontal="center" vertical="center"/>
    </xf>
    <xf numFmtId="3" fontId="65" fillId="24" borderId="1" xfId="0" applyNumberFormat="1" applyFont="1" applyFill="1" applyBorder="1" applyAlignment="1">
      <alignment horizontal="center" vertical="center"/>
    </xf>
    <xf numFmtId="3" fontId="5" fillId="24" borderId="1" xfId="0" applyNumberFormat="1" applyFont="1" applyFill="1" applyBorder="1" applyAlignment="1">
      <alignment vertical="center"/>
    </xf>
    <xf numFmtId="49" fontId="9" fillId="24" borderId="1" xfId="0" applyNumberFormat="1" applyFont="1" applyFill="1" applyBorder="1" applyAlignment="1">
      <alignment vertical="center" wrapText="1"/>
    </xf>
    <xf numFmtId="3" fontId="36" fillId="24" borderId="1" xfId="0" applyNumberFormat="1" applyFont="1" applyFill="1" applyBorder="1" applyAlignment="1">
      <alignment vertical="center"/>
    </xf>
    <xf numFmtId="3" fontId="6" fillId="24" borderId="1" xfId="0" applyNumberFormat="1" applyFont="1" applyFill="1" applyBorder="1" applyAlignment="1">
      <alignment vertical="center" wrapText="1"/>
    </xf>
    <xf numFmtId="0" fontId="5" fillId="24" borderId="1" xfId="103" applyFont="1" applyFill="1" applyBorder="1" applyAlignment="1">
      <alignment horizontal="left" vertical="center" wrapText="1"/>
    </xf>
    <xf numFmtId="0" fontId="6" fillId="24" borderId="0" xfId="105" applyFont="1" applyFill="1" applyAlignment="1">
      <alignment horizontal="left" vertical="center"/>
    </xf>
    <xf numFmtId="0" fontId="6" fillId="24" borderId="0" xfId="105" applyFont="1" applyFill="1" applyAlignment="1">
      <alignment horizontal="left" vertical="center" wrapText="1"/>
    </xf>
    <xf numFmtId="3" fontId="5" fillId="24" borderId="1" xfId="0" applyNumberFormat="1" applyFont="1" applyFill="1" applyBorder="1" applyAlignment="1">
      <alignment horizontal="right" vertical="center"/>
    </xf>
    <xf numFmtId="49" fontId="5" fillId="24" borderId="1" xfId="0" applyNumberFormat="1" applyFont="1" applyFill="1" applyBorder="1" applyAlignment="1">
      <alignment horizontal="center" vertical="center"/>
    </xf>
    <xf numFmtId="168" fontId="6" fillId="24" borderId="1" xfId="71" applyNumberFormat="1" applyFont="1" applyFill="1" applyBorder="1" applyAlignment="1">
      <alignment horizontal="center"/>
    </xf>
    <xf numFmtId="0" fontId="6" fillId="24" borderId="13" xfId="103" applyFont="1" applyFill="1" applyBorder="1" applyAlignment="1">
      <alignment horizontal="center" vertical="center" wrapText="1"/>
    </xf>
    <xf numFmtId="0" fontId="6" fillId="24" borderId="1" xfId="0" applyFont="1" applyFill="1" applyBorder="1" applyAlignment="1">
      <alignment horizontal="center" vertical="center"/>
    </xf>
    <xf numFmtId="0" fontId="6" fillId="24" borderId="13" xfId="0" applyFont="1" applyFill="1" applyBorder="1" applyAlignment="1">
      <alignment horizontal="center" vertical="center" wrapText="1"/>
    </xf>
    <xf numFmtId="166" fontId="67" fillId="24" borderId="1" xfId="71" applyNumberFormat="1" applyFont="1" applyFill="1" applyBorder="1" applyAlignment="1">
      <alignment horizontal="center" wrapText="1"/>
    </xf>
    <xf numFmtId="166" fontId="67" fillId="24" borderId="1" xfId="71" applyNumberFormat="1" applyFont="1" applyFill="1" applyBorder="1" applyAlignment="1">
      <alignment horizontal="center" vertical="center" wrapText="1"/>
    </xf>
    <xf numFmtId="0" fontId="68" fillId="24" borderId="1" xfId="103" applyFont="1" applyFill="1" applyBorder="1" applyAlignment="1">
      <alignment vertical="center"/>
    </xf>
    <xf numFmtId="164" fontId="0" fillId="0" borderId="0" xfId="0" applyNumberFormat="1"/>
    <xf numFmtId="166" fontId="0" fillId="0" borderId="0" xfId="0" applyNumberFormat="1"/>
    <xf numFmtId="3" fontId="35" fillId="24" borderId="1" xfId="0" applyNumberFormat="1" applyFont="1" applyFill="1" applyBorder="1" applyAlignment="1">
      <alignment vertical="center" wrapText="1"/>
    </xf>
    <xf numFmtId="166" fontId="35" fillId="24" borderId="1" xfId="71" applyNumberFormat="1" applyFont="1" applyFill="1" applyBorder="1" applyAlignment="1">
      <alignment horizontal="center" vertical="center" wrapText="1"/>
    </xf>
    <xf numFmtId="165" fontId="35" fillId="24" borderId="1" xfId="0" applyNumberFormat="1" applyFont="1" applyFill="1" applyBorder="1" applyAlignment="1">
      <alignment horizontal="center" vertical="center"/>
    </xf>
    <xf numFmtId="3" fontId="35" fillId="24" borderId="1" xfId="0" applyNumberFormat="1" applyFont="1" applyFill="1" applyBorder="1" applyAlignment="1">
      <alignment vertical="center"/>
    </xf>
    <xf numFmtId="49" fontId="8" fillId="24" borderId="1" xfId="0" applyNumberFormat="1" applyFont="1" applyFill="1" applyBorder="1" applyAlignment="1">
      <alignment vertical="center" wrapText="1"/>
    </xf>
    <xf numFmtId="165" fontId="8" fillId="26" borderId="1" xfId="0" applyNumberFormat="1" applyFont="1" applyFill="1" applyBorder="1" applyAlignment="1">
      <alignment horizontal="center" vertical="center"/>
    </xf>
    <xf numFmtId="166" fontId="35" fillId="26" borderId="1" xfId="71" applyNumberFormat="1" applyFont="1" applyFill="1" applyBorder="1" applyAlignment="1">
      <alignment horizontal="center" vertical="center"/>
    </xf>
    <xf numFmtId="49" fontId="37" fillId="26" borderId="1" xfId="0" applyNumberFormat="1" applyFont="1" applyFill="1" applyBorder="1" applyAlignment="1">
      <alignment horizontal="center" vertical="center"/>
    </xf>
    <xf numFmtId="3" fontId="37" fillId="24" borderId="1" xfId="0" applyNumberFormat="1" applyFont="1" applyFill="1" applyBorder="1" applyAlignment="1">
      <alignment vertical="center"/>
    </xf>
    <xf numFmtId="166" fontId="37" fillId="26" borderId="1" xfId="71" applyNumberFormat="1" applyFont="1" applyFill="1" applyBorder="1" applyAlignment="1">
      <alignment horizontal="center" vertical="center"/>
    </xf>
    <xf numFmtId="165" fontId="8" fillId="29" borderId="1" xfId="0" applyNumberFormat="1" applyFont="1" applyFill="1" applyBorder="1" applyAlignment="1">
      <alignment horizontal="center" vertical="center" wrapText="1"/>
    </xf>
    <xf numFmtId="3" fontId="8" fillId="24" borderId="1" xfId="0" applyNumberFormat="1" applyFont="1" applyFill="1" applyBorder="1" applyAlignment="1">
      <alignment vertical="center" wrapText="1"/>
    </xf>
    <xf numFmtId="49" fontId="35" fillId="24" borderId="1" xfId="0" applyNumberFormat="1" applyFont="1" applyFill="1" applyBorder="1" applyAlignment="1">
      <alignment horizontal="left" vertical="center" wrapText="1"/>
    </xf>
    <xf numFmtId="3" fontId="35" fillId="24" borderId="1" xfId="0" applyNumberFormat="1" applyFont="1" applyFill="1" applyBorder="1" applyAlignment="1">
      <alignment horizontal="right" vertical="center"/>
    </xf>
    <xf numFmtId="166" fontId="35" fillId="24" borderId="1" xfId="71" applyNumberFormat="1" applyFont="1" applyFill="1" applyBorder="1" applyAlignment="1">
      <alignment horizontal="center" vertical="center"/>
    </xf>
    <xf numFmtId="165" fontId="37" fillId="26" borderId="1" xfId="0" applyNumberFormat="1" applyFont="1" applyFill="1" applyBorder="1" applyAlignment="1">
      <alignment horizontal="center" vertical="center"/>
    </xf>
    <xf numFmtId="166" fontId="12" fillId="24" borderId="1" xfId="71" applyNumberFormat="1" applyFont="1" applyFill="1" applyBorder="1" applyAlignment="1">
      <alignment horizontal="center" vertical="center"/>
    </xf>
    <xf numFmtId="2" fontId="35" fillId="24" borderId="1" xfId="0" applyNumberFormat="1" applyFont="1" applyFill="1" applyBorder="1" applyAlignment="1">
      <alignment horizontal="center" vertical="center" wrapText="1"/>
    </xf>
    <xf numFmtId="0" fontId="8" fillId="24" borderId="1" xfId="0" applyFont="1" applyFill="1" applyBorder="1" applyAlignment="1">
      <alignment horizontal="center" vertical="center" wrapText="1"/>
    </xf>
    <xf numFmtId="2" fontId="8" fillId="26" borderId="1" xfId="0" applyNumberFormat="1" applyFont="1" applyFill="1" applyBorder="1" applyAlignment="1">
      <alignment horizontal="center" vertical="center" wrapText="1"/>
    </xf>
    <xf numFmtId="169" fontId="35" fillId="24" borderId="1" xfId="0" applyNumberFormat="1" applyFont="1" applyFill="1" applyBorder="1" applyAlignment="1">
      <alignment vertical="center" wrapText="1"/>
    </xf>
    <xf numFmtId="4" fontId="35" fillId="24" borderId="1" xfId="0" applyNumberFormat="1" applyFont="1" applyFill="1" applyBorder="1" applyAlignment="1">
      <alignment vertical="center" wrapText="1"/>
    </xf>
    <xf numFmtId="165" fontId="8" fillId="26" borderId="1" xfId="0" applyNumberFormat="1" applyFont="1" applyFill="1" applyBorder="1" applyAlignment="1">
      <alignment horizontal="center" vertical="center" wrapText="1"/>
    </xf>
    <xf numFmtId="166" fontId="8" fillId="26" borderId="1" xfId="71" applyNumberFormat="1" applyFont="1" applyFill="1" applyBorder="1" applyAlignment="1">
      <alignment horizontal="center" vertical="center"/>
    </xf>
    <xf numFmtId="170" fontId="35" fillId="24" borderId="1" xfId="0" applyNumberFormat="1" applyFont="1" applyFill="1" applyBorder="1" applyAlignment="1">
      <alignment vertical="center" wrapText="1"/>
    </xf>
    <xf numFmtId="0" fontId="8" fillId="26" borderId="1" xfId="0" applyFont="1" applyFill="1" applyBorder="1" applyAlignment="1">
      <alignment horizontal="center" vertical="center" wrapText="1"/>
    </xf>
    <xf numFmtId="166" fontId="8" fillId="29" borderId="1" xfId="71" applyNumberFormat="1" applyFont="1" applyFill="1" applyBorder="1" applyAlignment="1">
      <alignment horizontal="center" vertical="center"/>
    </xf>
    <xf numFmtId="165" fontId="8" fillId="24" borderId="1" xfId="0" applyNumberFormat="1" applyFont="1" applyFill="1" applyBorder="1" applyAlignment="1">
      <alignment horizontal="center" vertical="center" wrapText="1"/>
    </xf>
    <xf numFmtId="166" fontId="8" fillId="29" borderId="1" xfId="71" applyNumberFormat="1" applyFont="1" applyFill="1" applyBorder="1" applyAlignment="1">
      <alignment horizontal="center" vertical="center" wrapText="1"/>
    </xf>
    <xf numFmtId="0" fontId="35" fillId="24" borderId="1" xfId="103" applyFont="1" applyFill="1" applyBorder="1" applyAlignment="1">
      <alignment horizontal="left" vertical="center" wrapText="1"/>
    </xf>
    <xf numFmtId="0" fontId="35" fillId="24" borderId="1" xfId="0" applyFont="1" applyFill="1" applyBorder="1" applyAlignment="1">
      <alignment vertical="center" wrapText="1"/>
    </xf>
    <xf numFmtId="0" fontId="8" fillId="24" borderId="1" xfId="0" applyFont="1" applyFill="1" applyBorder="1" applyAlignment="1">
      <alignment horizontal="center" vertical="center"/>
    </xf>
    <xf numFmtId="2" fontId="8" fillId="29" borderId="1" xfId="0" applyNumberFormat="1" applyFont="1" applyFill="1" applyBorder="1" applyAlignment="1">
      <alignment horizontal="center" vertical="center" wrapText="1"/>
    </xf>
    <xf numFmtId="2" fontId="8" fillId="27" borderId="1" xfId="0" applyNumberFormat="1" applyFont="1" applyFill="1" applyBorder="1" applyAlignment="1">
      <alignment horizontal="center" vertical="center" wrapText="1"/>
    </xf>
    <xf numFmtId="165" fontId="8" fillId="27" borderId="1" xfId="0" applyNumberFormat="1" applyFont="1" applyFill="1" applyBorder="1" applyAlignment="1">
      <alignment horizontal="center" vertical="center" wrapText="1"/>
    </xf>
    <xf numFmtId="2" fontId="35" fillId="24" borderId="1" xfId="0" applyNumberFormat="1" applyFont="1" applyFill="1" applyBorder="1" applyAlignment="1">
      <alignment vertical="center" wrapText="1"/>
    </xf>
    <xf numFmtId="49" fontId="35" fillId="24" borderId="0" xfId="0" applyNumberFormat="1" applyFont="1" applyFill="1" applyAlignment="1">
      <alignment horizontal="right" vertical="center"/>
    </xf>
    <xf numFmtId="166" fontId="35" fillId="24" borderId="1" xfId="71" applyNumberFormat="1" applyFont="1" applyFill="1" applyBorder="1" applyAlignment="1">
      <alignment horizontal="center" wrapText="1"/>
    </xf>
    <xf numFmtId="49" fontId="35" fillId="24" borderId="1" xfId="0" applyNumberFormat="1" applyFont="1" applyFill="1" applyBorder="1" applyAlignment="1">
      <alignment horizontal="right" vertical="center"/>
    </xf>
    <xf numFmtId="0" fontId="8" fillId="24" borderId="13" xfId="0" applyFont="1" applyFill="1" applyBorder="1" applyAlignment="1">
      <alignment horizontal="center" vertical="center" wrapText="1"/>
    </xf>
    <xf numFmtId="0" fontId="8" fillId="24" borderId="13" xfId="103" applyFont="1" applyFill="1" applyBorder="1" applyAlignment="1">
      <alignment horizontal="center" vertical="center" wrapText="1"/>
    </xf>
    <xf numFmtId="0" fontId="8" fillId="24" borderId="1" xfId="103" applyFont="1" applyFill="1" applyBorder="1" applyAlignment="1">
      <alignment vertical="center"/>
    </xf>
    <xf numFmtId="0" fontId="35" fillId="24" borderId="11" xfId="0" applyFont="1" applyFill="1" applyBorder="1" applyAlignment="1">
      <alignment horizontal="left" vertical="center" wrapText="1"/>
    </xf>
    <xf numFmtId="0" fontId="8" fillId="24" borderId="13" xfId="0" applyFont="1" applyFill="1" applyBorder="1" applyAlignment="1">
      <alignment horizontal="left" vertical="center" wrapText="1"/>
    </xf>
    <xf numFmtId="0" fontId="70" fillId="24" borderId="13" xfId="0" applyFont="1" applyFill="1" applyBorder="1" applyAlignment="1">
      <alignment horizontal="left" vertical="center" wrapText="1"/>
    </xf>
    <xf numFmtId="49" fontId="35" fillId="24" borderId="1" xfId="0" applyNumberFormat="1" applyFont="1" applyFill="1" applyBorder="1" applyAlignment="1">
      <alignment vertical="center"/>
    </xf>
    <xf numFmtId="168" fontId="8" fillId="24" borderId="1" xfId="71" applyNumberFormat="1" applyFont="1" applyFill="1" applyBorder="1" applyAlignment="1">
      <alignment vertical="center"/>
    </xf>
    <xf numFmtId="43" fontId="8" fillId="24" borderId="1" xfId="71" applyFont="1" applyFill="1" applyBorder="1" applyAlignment="1">
      <alignment horizontal="center"/>
    </xf>
    <xf numFmtId="166" fontId="8" fillId="26" borderId="1" xfId="71" applyNumberFormat="1" applyFont="1" applyFill="1" applyBorder="1" applyAlignment="1">
      <alignment horizontal="center" vertical="center" wrapText="1"/>
    </xf>
    <xf numFmtId="0" fontId="6" fillId="0" borderId="0" xfId="198" applyFont="1" applyAlignment="1">
      <alignment vertical="center"/>
    </xf>
    <xf numFmtId="0" fontId="5" fillId="0" borderId="0" xfId="198" applyFont="1" applyAlignment="1">
      <alignment horizontal="right" vertical="center"/>
    </xf>
    <xf numFmtId="49" fontId="6" fillId="0" borderId="0" xfId="198" applyNumberFormat="1" applyFont="1" applyAlignment="1">
      <alignment vertical="center"/>
    </xf>
    <xf numFmtId="49" fontId="5" fillId="0" borderId="0" xfId="198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49" fontId="0" fillId="0" borderId="0" xfId="0" applyNumberFormat="1"/>
    <xf numFmtId="2" fontId="35" fillId="28" borderId="1" xfId="0" applyNumberFormat="1" applyFont="1" applyFill="1" applyBorder="1" applyAlignment="1">
      <alignment horizontal="center" vertical="center" wrapText="1"/>
    </xf>
    <xf numFmtId="3" fontId="35" fillId="24" borderId="1" xfId="0" applyNumberFormat="1" applyFont="1" applyFill="1" applyBorder="1" applyAlignment="1">
      <alignment horizontal="center" vertical="center" wrapText="1"/>
    </xf>
    <xf numFmtId="49" fontId="35" fillId="29" borderId="1" xfId="0" applyNumberFormat="1" applyFont="1" applyFill="1" applyBorder="1" applyAlignment="1">
      <alignment horizontal="center" vertical="center"/>
    </xf>
    <xf numFmtId="168" fontId="9" fillId="24" borderId="1" xfId="71" applyNumberFormat="1" applyFont="1" applyFill="1" applyBorder="1" applyAlignment="1">
      <alignment horizontal="center"/>
    </xf>
    <xf numFmtId="166" fontId="9" fillId="24" borderId="1" xfId="71" applyNumberFormat="1" applyFont="1" applyFill="1" applyBorder="1" applyAlignment="1">
      <alignment horizontal="center"/>
    </xf>
    <xf numFmtId="0" fontId="35" fillId="24" borderId="1" xfId="0" applyFont="1" applyFill="1" applyBorder="1" applyAlignment="1">
      <alignment vertical="center"/>
    </xf>
    <xf numFmtId="171" fontId="35" fillId="24" borderId="1" xfId="71" applyNumberFormat="1" applyFont="1" applyFill="1" applyBorder="1" applyAlignment="1">
      <alignment vertical="center" wrapText="1"/>
    </xf>
    <xf numFmtId="3" fontId="35" fillId="30" borderId="1" xfId="0" applyNumberFormat="1" applyFont="1" applyFill="1" applyBorder="1" applyAlignment="1">
      <alignment vertical="center" wrapText="1"/>
    </xf>
    <xf numFmtId="165" fontId="35" fillId="30" borderId="1" xfId="0" applyNumberFormat="1" applyFont="1" applyFill="1" applyBorder="1" applyAlignment="1">
      <alignment horizontal="center" vertical="center" wrapText="1"/>
    </xf>
    <xf numFmtId="0" fontId="6" fillId="24" borderId="11" xfId="0" applyFont="1" applyFill="1" applyBorder="1" applyAlignment="1">
      <alignment horizontal="center" vertical="center" wrapText="1"/>
    </xf>
    <xf numFmtId="0" fontId="6" fillId="24" borderId="1" xfId="103" applyFont="1" applyFill="1" applyBorder="1" applyAlignment="1">
      <alignment horizontal="center" vertical="center"/>
    </xf>
    <xf numFmtId="0" fontId="6" fillId="24" borderId="11" xfId="103" applyFont="1" applyFill="1" applyBorder="1" applyAlignment="1">
      <alignment horizontal="left" vertical="center"/>
    </xf>
    <xf numFmtId="0" fontId="6" fillId="24" borderId="1" xfId="0" applyFont="1" applyFill="1" applyBorder="1" applyAlignment="1">
      <alignment vertical="center" wrapText="1"/>
    </xf>
    <xf numFmtId="0" fontId="6" fillId="24" borderId="12" xfId="103" applyFont="1" applyFill="1" applyBorder="1" applyAlignment="1">
      <alignment vertical="center"/>
    </xf>
    <xf numFmtId="0" fontId="6" fillId="24" borderId="13" xfId="103" applyFont="1" applyFill="1" applyBorder="1" applyAlignment="1">
      <alignment vertical="center"/>
    </xf>
    <xf numFmtId="0" fontId="6" fillId="24" borderId="11" xfId="103" applyFont="1" applyFill="1" applyBorder="1" applyAlignment="1">
      <alignment horizontal="center" vertical="center" wrapText="1"/>
    </xf>
    <xf numFmtId="49" fontId="35" fillId="24" borderId="1" xfId="0" applyNumberFormat="1" applyFont="1" applyFill="1" applyBorder="1" applyAlignment="1">
      <alignment horizontal="center" vertical="center"/>
    </xf>
    <xf numFmtId="165" fontId="71" fillId="24" borderId="1" xfId="103" applyNumberFormat="1" applyFont="1" applyFill="1" applyBorder="1" applyAlignment="1">
      <alignment horizontal="center" vertical="center" wrapText="1"/>
    </xf>
    <xf numFmtId="0" fontId="71" fillId="24" borderId="11" xfId="103" applyFont="1" applyFill="1" applyBorder="1" applyAlignment="1">
      <alignment horizontal="left" vertical="center"/>
    </xf>
    <xf numFmtId="0" fontId="71" fillId="24" borderId="12" xfId="103" applyFont="1" applyFill="1" applyBorder="1" applyAlignment="1">
      <alignment horizontal="left" vertical="center"/>
    </xf>
    <xf numFmtId="2" fontId="71" fillId="24" borderId="1" xfId="103" applyNumberFormat="1" applyFont="1" applyFill="1" applyBorder="1" applyAlignment="1">
      <alignment horizontal="center" vertical="center" wrapText="1"/>
    </xf>
    <xf numFmtId="49" fontId="39" fillId="24" borderId="1" xfId="0" applyNumberFormat="1" applyFont="1" applyFill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vertical="center"/>
    </xf>
    <xf numFmtId="166" fontId="5" fillId="0" borderId="1" xfId="71" applyNumberFormat="1" applyFont="1" applyFill="1" applyBorder="1" applyAlignment="1">
      <alignment horizontal="center" vertical="center"/>
    </xf>
    <xf numFmtId="49" fontId="36" fillId="0" borderId="1" xfId="0" applyNumberFormat="1" applyFont="1" applyBorder="1" applyAlignment="1">
      <alignment horizontal="center" vertical="center"/>
    </xf>
    <xf numFmtId="166" fontId="36" fillId="0" borderId="1" xfId="71" applyNumberFormat="1" applyFont="1" applyFill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 wrapText="1"/>
    </xf>
    <xf numFmtId="165" fontId="36" fillId="0" borderId="1" xfId="0" applyNumberFormat="1" applyFont="1" applyBorder="1" applyAlignment="1">
      <alignment horizontal="center" vertical="center"/>
    </xf>
    <xf numFmtId="3" fontId="36" fillId="0" borderId="1" xfId="0" applyNumberFormat="1" applyFont="1" applyBorder="1" applyAlignment="1">
      <alignment vertical="center"/>
    </xf>
    <xf numFmtId="2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vertical="center" wrapText="1"/>
    </xf>
    <xf numFmtId="166" fontId="6" fillId="0" borderId="1" xfId="71" applyNumberFormat="1" applyFont="1" applyFill="1" applyBorder="1" applyAlignment="1">
      <alignment horizontal="center" vertical="center"/>
    </xf>
    <xf numFmtId="0" fontId="6" fillId="24" borderId="1" xfId="0" applyFont="1" applyFill="1" applyBorder="1" applyAlignment="1">
      <alignment vertical="center"/>
    </xf>
    <xf numFmtId="0" fontId="6" fillId="24" borderId="1" xfId="103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vertical="center" wrapText="1"/>
    </xf>
    <xf numFmtId="0" fontId="6" fillId="0" borderId="1" xfId="103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6" fontId="6" fillId="0" borderId="1" xfId="71" applyNumberFormat="1" applyFont="1" applyFill="1" applyBorder="1" applyAlignment="1">
      <alignment horizontal="center" vertical="center" wrapText="1"/>
    </xf>
    <xf numFmtId="0" fontId="6" fillId="0" borderId="1" xfId="103" applyFont="1" applyBorder="1" applyAlignment="1">
      <alignment horizontal="center" vertical="center"/>
    </xf>
    <xf numFmtId="0" fontId="6" fillId="0" borderId="1" xfId="103" applyFont="1" applyBorder="1" applyAlignment="1">
      <alignment horizontal="center" vertical="center" wrapText="1"/>
    </xf>
    <xf numFmtId="169" fontId="5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6" fontId="5" fillId="0" borderId="1" xfId="71" applyNumberFormat="1" applyFont="1" applyFill="1" applyBorder="1" applyAlignment="1">
      <alignment horizontal="center" vertical="center" wrapText="1"/>
    </xf>
    <xf numFmtId="0" fontId="6" fillId="24" borderId="1" xfId="103" applyFont="1" applyFill="1" applyBorder="1" applyAlignment="1">
      <alignment horizontal="center" vertical="center" wrapText="1"/>
    </xf>
    <xf numFmtId="0" fontId="6" fillId="24" borderId="13" xfId="0" applyFont="1" applyFill="1" applyBorder="1" applyAlignment="1">
      <alignment vertical="center" wrapText="1"/>
    </xf>
    <xf numFmtId="0" fontId="6" fillId="24" borderId="12" xfId="103" applyFont="1" applyFill="1" applyBorder="1" applyAlignment="1">
      <alignment vertical="center" wrapText="1"/>
    </xf>
    <xf numFmtId="0" fontId="6" fillId="24" borderId="12" xfId="0" applyFont="1" applyFill="1" applyBorder="1" applyAlignment="1">
      <alignment vertical="center" wrapText="1"/>
    </xf>
    <xf numFmtId="49" fontId="5" fillId="24" borderId="13" xfId="0" applyNumberFormat="1" applyFont="1" applyFill="1" applyBorder="1" applyAlignment="1">
      <alignment vertical="center"/>
    </xf>
    <xf numFmtId="49" fontId="5" fillId="24" borderId="17" xfId="0" applyNumberFormat="1" applyFont="1" applyFill="1" applyBorder="1" applyAlignment="1">
      <alignment vertical="center"/>
    </xf>
    <xf numFmtId="49" fontId="5" fillId="24" borderId="18" xfId="0" applyNumberFormat="1" applyFont="1" applyFill="1" applyBorder="1" applyAlignment="1">
      <alignment vertical="center"/>
    </xf>
    <xf numFmtId="0" fontId="6" fillId="24" borderId="1" xfId="103" applyFont="1" applyFill="1" applyBorder="1" applyAlignment="1">
      <alignment horizontal="right" vertical="center"/>
    </xf>
    <xf numFmtId="0" fontId="6" fillId="24" borderId="1" xfId="0" applyFont="1" applyFill="1" applyBorder="1" applyAlignment="1">
      <alignment horizontal="right" vertical="center" wrapText="1"/>
    </xf>
    <xf numFmtId="0" fontId="6" fillId="24" borderId="13" xfId="0" applyFont="1" applyFill="1" applyBorder="1" applyAlignment="1">
      <alignment horizontal="right" vertical="center" wrapText="1"/>
    </xf>
    <xf numFmtId="0" fontId="6" fillId="24" borderId="13" xfId="103" applyFont="1" applyFill="1" applyBorder="1" applyAlignment="1">
      <alignment horizontal="right" vertical="center" wrapText="1"/>
    </xf>
    <xf numFmtId="3" fontId="5" fillId="24" borderId="1" xfId="0" applyNumberFormat="1" applyFont="1" applyFill="1" applyBorder="1" applyAlignment="1">
      <alignment horizontal="right" vertical="center" wrapText="1"/>
    </xf>
    <xf numFmtId="49" fontId="6" fillId="24" borderId="0" xfId="0" applyNumberFormat="1" applyFont="1" applyFill="1" applyAlignment="1">
      <alignment horizontal="left" vertical="center" wrapText="1"/>
    </xf>
    <xf numFmtId="49" fontId="11" fillId="24" borderId="11" xfId="0" applyNumberFormat="1" applyFont="1" applyFill="1" applyBorder="1" applyAlignment="1">
      <alignment vertical="center" wrapText="1"/>
    </xf>
    <xf numFmtId="49" fontId="11" fillId="24" borderId="12" xfId="0" applyNumberFormat="1" applyFont="1" applyFill="1" applyBorder="1" applyAlignment="1">
      <alignment horizontal="center" vertical="center"/>
    </xf>
    <xf numFmtId="3" fontId="11" fillId="24" borderId="12" xfId="0" applyNumberFormat="1" applyFont="1" applyFill="1" applyBorder="1" applyAlignment="1">
      <alignment vertical="center"/>
    </xf>
    <xf numFmtId="49" fontId="11" fillId="24" borderId="13" xfId="0" applyNumberFormat="1" applyFont="1" applyFill="1" applyBorder="1" applyAlignment="1">
      <alignment horizontal="center" vertical="center"/>
    </xf>
    <xf numFmtId="0" fontId="5" fillId="24" borderId="13" xfId="103" applyFont="1" applyFill="1" applyBorder="1" applyAlignment="1">
      <alignment horizontal="left" vertical="center"/>
    </xf>
    <xf numFmtId="0" fontId="35" fillId="24" borderId="1" xfId="103" applyFont="1" applyFill="1" applyBorder="1" applyAlignment="1">
      <alignment horizontal="center" vertical="center" wrapText="1"/>
    </xf>
    <xf numFmtId="3" fontId="5" fillId="24" borderId="12" xfId="103" applyNumberFormat="1" applyFont="1" applyFill="1" applyBorder="1" applyAlignment="1">
      <alignment vertical="center"/>
    </xf>
    <xf numFmtId="0" fontId="6" fillId="24" borderId="11" xfId="103" applyFont="1" applyFill="1" applyBorder="1" applyAlignment="1">
      <alignment vertical="center"/>
    </xf>
    <xf numFmtId="0" fontId="5" fillId="24" borderId="11" xfId="103" applyFont="1" applyFill="1" applyBorder="1" applyAlignment="1">
      <alignment vertical="center"/>
    </xf>
    <xf numFmtId="0" fontId="35" fillId="24" borderId="11" xfId="103" applyFont="1" applyFill="1" applyBorder="1" applyAlignment="1">
      <alignment horizontal="center" vertical="center" wrapText="1"/>
    </xf>
    <xf numFmtId="0" fontId="5" fillId="24" borderId="11" xfId="0" applyFont="1" applyFill="1" applyBorder="1" applyAlignment="1">
      <alignment vertical="center" wrapText="1"/>
    </xf>
    <xf numFmtId="0" fontId="5" fillId="24" borderId="12" xfId="103" applyFont="1" applyFill="1" applyBorder="1" applyAlignment="1">
      <alignment vertical="center"/>
    </xf>
    <xf numFmtId="0" fontId="6" fillId="24" borderId="14" xfId="0" applyFont="1" applyFill="1" applyBorder="1" applyAlignment="1">
      <alignment vertical="center" wrapText="1"/>
    </xf>
    <xf numFmtId="0" fontId="6" fillId="24" borderId="19" xfId="103" applyFont="1" applyFill="1" applyBorder="1" applyAlignment="1">
      <alignment vertical="center"/>
    </xf>
    <xf numFmtId="0" fontId="6" fillId="24" borderId="14" xfId="103" applyFont="1" applyFill="1" applyBorder="1" applyAlignment="1">
      <alignment vertical="center"/>
    </xf>
    <xf numFmtId="168" fontId="6" fillId="24" borderId="1" xfId="71" applyNumberFormat="1" applyFont="1" applyFill="1" applyBorder="1" applyAlignment="1">
      <alignment horizontal="center" vertical="center"/>
    </xf>
    <xf numFmtId="0" fontId="8" fillId="24" borderId="0" xfId="103" applyFont="1" applyFill="1" applyAlignment="1">
      <alignment horizontal="center" vertical="center" wrapText="1"/>
    </xf>
    <xf numFmtId="0" fontId="6" fillId="24" borderId="0" xfId="103" applyFont="1" applyFill="1" applyAlignment="1">
      <alignment horizontal="left" vertical="center" wrapText="1"/>
    </xf>
    <xf numFmtId="0" fontId="6" fillId="24" borderId="0" xfId="103" applyFont="1" applyFill="1" applyAlignment="1">
      <alignment horizontal="left" vertical="center"/>
    </xf>
    <xf numFmtId="3" fontId="6" fillId="24" borderId="0" xfId="103" applyNumberFormat="1" applyFont="1" applyFill="1" applyAlignment="1">
      <alignment vertical="center"/>
    </xf>
    <xf numFmtId="49" fontId="72" fillId="24" borderId="0" xfId="0" applyNumberFormat="1" applyFont="1" applyFill="1" applyAlignment="1">
      <alignment horizontal="center" vertical="center" wrapText="1"/>
    </xf>
    <xf numFmtId="49" fontId="37" fillId="24" borderId="0" xfId="0" applyNumberFormat="1" applyFont="1" applyFill="1" applyAlignment="1">
      <alignment horizontal="center" vertical="center"/>
    </xf>
    <xf numFmtId="165" fontId="5" fillId="24" borderId="15" xfId="0" applyNumberFormat="1" applyFont="1" applyFill="1" applyBorder="1" applyAlignment="1">
      <alignment horizontal="center" vertical="center" wrapText="1"/>
    </xf>
    <xf numFmtId="165" fontId="5" fillId="24" borderId="16" xfId="0" applyNumberFormat="1" applyFont="1" applyFill="1" applyBorder="1" applyAlignment="1">
      <alignment horizontal="center" vertical="center" wrapText="1"/>
    </xf>
    <xf numFmtId="49" fontId="5" fillId="24" borderId="1" xfId="0" applyNumberFormat="1" applyFont="1" applyFill="1" applyBorder="1" applyAlignment="1">
      <alignment horizontal="right" vertical="center"/>
    </xf>
    <xf numFmtId="0" fontId="10" fillId="24" borderId="0" xfId="105" applyFont="1" applyFill="1" applyAlignment="1">
      <alignment horizontal="left" vertical="center" wrapText="1"/>
    </xf>
    <xf numFmtId="0" fontId="6" fillId="24" borderId="0" xfId="105" applyFont="1" applyFill="1" applyAlignment="1">
      <alignment horizontal="left" vertical="center" wrapText="1"/>
    </xf>
    <xf numFmtId="49" fontId="36" fillId="24" borderId="0" xfId="0" applyNumberFormat="1" applyFont="1" applyFill="1" applyAlignment="1">
      <alignment horizontal="center" vertical="center" wrapText="1"/>
    </xf>
    <xf numFmtId="49" fontId="38" fillId="24" borderId="0" xfId="0" applyNumberFormat="1" applyFont="1" applyFill="1" applyAlignment="1">
      <alignment horizontal="center" vertical="center" wrapText="1"/>
    </xf>
    <xf numFmtId="0" fontId="5" fillId="24" borderId="11" xfId="103" applyFont="1" applyFill="1" applyBorder="1" applyAlignment="1">
      <alignment horizontal="left" vertical="center"/>
    </xf>
    <xf numFmtId="0" fontId="5" fillId="24" borderId="12" xfId="103" applyFont="1" applyFill="1" applyBorder="1" applyAlignment="1">
      <alignment horizontal="left" vertical="center"/>
    </xf>
    <xf numFmtId="0" fontId="5" fillId="24" borderId="13" xfId="103" applyFont="1" applyFill="1" applyBorder="1" applyAlignment="1">
      <alignment horizontal="left" vertical="center"/>
    </xf>
    <xf numFmtId="0" fontId="6" fillId="24" borderId="0" xfId="92" applyFont="1" applyFill="1" applyAlignment="1">
      <alignment vertical="center" wrapText="1"/>
    </xf>
    <xf numFmtId="49" fontId="5" fillId="24" borderId="1" xfId="0" applyNumberFormat="1" applyFont="1" applyFill="1" applyBorder="1" applyAlignment="1">
      <alignment horizontal="center" vertical="center" wrapText="1"/>
    </xf>
    <xf numFmtId="0" fontId="5" fillId="24" borderId="1" xfId="0" applyFont="1" applyFill="1" applyBorder="1" applyAlignment="1">
      <alignment horizontal="left" vertical="center" wrapText="1"/>
    </xf>
    <xf numFmtId="49" fontId="36" fillId="24" borderId="0" xfId="0" applyNumberFormat="1" applyFont="1" applyFill="1" applyAlignment="1">
      <alignment horizontal="center" vertical="center"/>
    </xf>
    <xf numFmtId="49" fontId="36" fillId="24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4" borderId="11" xfId="103" applyFont="1" applyFill="1" applyBorder="1" applyAlignment="1">
      <alignment horizontal="left" vertical="center" wrapText="1"/>
    </xf>
    <xf numFmtId="0" fontId="6" fillId="24" borderId="12" xfId="103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6" fillId="24" borderId="11" xfId="103" applyFont="1" applyFill="1" applyBorder="1" applyAlignment="1">
      <alignment horizontal="left" vertical="center"/>
    </xf>
    <xf numFmtId="0" fontId="6" fillId="24" borderId="12" xfId="103" applyFont="1" applyFill="1" applyBorder="1" applyAlignment="1">
      <alignment horizontal="left" vertical="center"/>
    </xf>
    <xf numFmtId="0" fontId="6" fillId="24" borderId="13" xfId="103" applyFont="1" applyFill="1" applyBorder="1" applyAlignment="1">
      <alignment horizontal="left" vertical="center"/>
    </xf>
    <xf numFmtId="49" fontId="36" fillId="24" borderId="1" xfId="0" applyNumberFormat="1" applyFont="1" applyFill="1" applyBorder="1" applyAlignment="1">
      <alignment horizontal="left" vertical="center"/>
    </xf>
    <xf numFmtId="49" fontId="8" fillId="24" borderId="1" xfId="0" applyNumberFormat="1" applyFont="1" applyFill="1" applyBorder="1" applyAlignment="1">
      <alignment horizontal="center" vertical="center" wrapText="1"/>
    </xf>
    <xf numFmtId="49" fontId="35" fillId="24" borderId="1" xfId="0" applyNumberFormat="1" applyFont="1" applyFill="1" applyBorder="1" applyAlignment="1">
      <alignment horizontal="center" vertical="center"/>
    </xf>
    <xf numFmtId="0" fontId="6" fillId="24" borderId="11" xfId="0" applyFont="1" applyFill="1" applyBorder="1" applyAlignment="1">
      <alignment horizontal="left" vertical="center" wrapText="1"/>
    </xf>
    <xf numFmtId="0" fontId="6" fillId="24" borderId="12" xfId="0" applyFont="1" applyFill="1" applyBorder="1" applyAlignment="1">
      <alignment horizontal="left" vertical="center" wrapText="1"/>
    </xf>
    <xf numFmtId="0" fontId="6" fillId="24" borderId="13" xfId="0" applyFont="1" applyFill="1" applyBorder="1" applyAlignment="1">
      <alignment horizontal="left" vertical="center" wrapText="1"/>
    </xf>
    <xf numFmtId="0" fontId="6" fillId="24" borderId="1" xfId="103" applyFont="1" applyFill="1" applyBorder="1" applyAlignment="1">
      <alignment horizontal="left" vertical="center"/>
    </xf>
    <xf numFmtId="0" fontId="6" fillId="24" borderId="12" xfId="103" applyFont="1" applyFill="1" applyBorder="1" applyAlignment="1">
      <alignment vertical="center"/>
    </xf>
    <xf numFmtId="0" fontId="6" fillId="24" borderId="13" xfId="103" applyFont="1" applyFill="1" applyBorder="1" applyAlignment="1">
      <alignment vertical="center"/>
    </xf>
    <xf numFmtId="0" fontId="6" fillId="24" borderId="1" xfId="0" applyFont="1" applyFill="1" applyBorder="1" applyAlignment="1">
      <alignment horizontal="left" vertical="center" wrapText="1"/>
    </xf>
    <xf numFmtId="49" fontId="7" fillId="24" borderId="1" xfId="0" applyNumberFormat="1" applyFont="1" applyFill="1" applyBorder="1" applyAlignment="1">
      <alignment horizontal="center" vertical="center" wrapText="1"/>
    </xf>
    <xf numFmtId="49" fontId="39" fillId="24" borderId="1" xfId="0" applyNumberFormat="1" applyFont="1" applyFill="1" applyBorder="1" applyAlignment="1">
      <alignment horizontal="center" vertical="center"/>
    </xf>
    <xf numFmtId="0" fontId="8" fillId="24" borderId="1" xfId="103" applyFont="1" applyFill="1" applyBorder="1" applyAlignment="1">
      <alignment horizontal="center" vertical="center"/>
    </xf>
    <xf numFmtId="49" fontId="6" fillId="24" borderId="1" xfId="0" applyNumberFormat="1" applyFont="1" applyFill="1" applyBorder="1" applyAlignment="1">
      <alignment horizontal="center" vertical="center" wrapText="1"/>
    </xf>
    <xf numFmtId="0" fontId="35" fillId="24" borderId="1" xfId="0" applyFont="1" applyFill="1" applyBorder="1" applyAlignment="1">
      <alignment horizontal="left" vertical="center" wrapText="1"/>
    </xf>
    <xf numFmtId="0" fontId="8" fillId="24" borderId="1" xfId="0" applyFont="1" applyFill="1" applyBorder="1" applyAlignment="1">
      <alignment horizontal="center" vertical="center"/>
    </xf>
    <xf numFmtId="0" fontId="8" fillId="24" borderId="1" xfId="0" applyFont="1" applyFill="1" applyBorder="1" applyAlignment="1">
      <alignment vertical="center" wrapText="1"/>
    </xf>
    <xf numFmtId="0" fontId="8" fillId="24" borderId="1" xfId="103" applyFont="1" applyFill="1" applyBorder="1" applyAlignment="1">
      <alignment horizontal="left" vertical="center"/>
    </xf>
    <xf numFmtId="0" fontId="8" fillId="24" borderId="1" xfId="0" applyFont="1" applyFill="1" applyBorder="1" applyAlignment="1">
      <alignment horizontal="center" vertical="center" wrapText="1"/>
    </xf>
    <xf numFmtId="0" fontId="8" fillId="24" borderId="11" xfId="0" applyFont="1" applyFill="1" applyBorder="1" applyAlignment="1">
      <alignment horizontal="center" vertical="center" wrapText="1"/>
    </xf>
    <xf numFmtId="0" fontId="8" fillId="24" borderId="12" xfId="0" applyFont="1" applyFill="1" applyBorder="1" applyAlignment="1">
      <alignment horizontal="center" vertical="center" wrapText="1"/>
    </xf>
    <xf numFmtId="0" fontId="8" fillId="24" borderId="13" xfId="0" applyFont="1" applyFill="1" applyBorder="1" applyAlignment="1">
      <alignment horizontal="center" vertical="center" wrapText="1"/>
    </xf>
    <xf numFmtId="0" fontId="8" fillId="24" borderId="11" xfId="103" applyFont="1" applyFill="1" applyBorder="1" applyAlignment="1">
      <alignment horizontal="center" vertical="center" wrapText="1"/>
    </xf>
    <xf numFmtId="0" fontId="8" fillId="24" borderId="12" xfId="103" applyFont="1" applyFill="1" applyBorder="1" applyAlignment="1">
      <alignment horizontal="center" vertical="center" wrapText="1"/>
    </xf>
    <xf numFmtId="0" fontId="8" fillId="24" borderId="13" xfId="103" applyFont="1" applyFill="1" applyBorder="1" applyAlignment="1">
      <alignment horizontal="center" vertical="center" wrapText="1"/>
    </xf>
    <xf numFmtId="0" fontId="8" fillId="24" borderId="11" xfId="0" applyFont="1" applyFill="1" applyBorder="1" applyAlignment="1">
      <alignment horizontal="left" vertical="center" wrapText="1"/>
    </xf>
    <xf numFmtId="0" fontId="8" fillId="24" borderId="13" xfId="0" applyFont="1" applyFill="1" applyBorder="1" applyAlignment="1">
      <alignment horizontal="left" vertical="center" wrapText="1"/>
    </xf>
    <xf numFmtId="0" fontId="9" fillId="24" borderId="0" xfId="105" applyFont="1" applyFill="1" applyAlignment="1">
      <alignment horizontal="left" vertical="center" wrapText="1"/>
    </xf>
    <xf numFmtId="0" fontId="9" fillId="24" borderId="14" xfId="105" applyFont="1" applyFill="1" applyBorder="1" applyAlignment="1">
      <alignment horizontal="left" vertical="center" wrapText="1"/>
    </xf>
  </cellXfs>
  <cellStyles count="199">
    <cellStyle name="20% - Accent1 2" xfId="109" xr:uid="{00000000-0005-0000-0000-000000000000}"/>
    <cellStyle name="20% - Accent2 2" xfId="110" xr:uid="{00000000-0005-0000-0000-000001000000}"/>
    <cellStyle name="20% - Accent3 2" xfId="111" xr:uid="{00000000-0005-0000-0000-000002000000}"/>
    <cellStyle name="20% - Accent4 2" xfId="112" xr:uid="{00000000-0005-0000-0000-000003000000}"/>
    <cellStyle name="20% - Accent5 2" xfId="113" xr:uid="{00000000-0005-0000-0000-000004000000}"/>
    <cellStyle name="20% - Accent6 2" xfId="114" xr:uid="{00000000-0005-0000-0000-000005000000}"/>
    <cellStyle name="20% - Акцент1" xfId="2" xr:uid="{00000000-0005-0000-0000-000006000000}"/>
    <cellStyle name="20% - Акцент2" xfId="3" xr:uid="{00000000-0005-0000-0000-000007000000}"/>
    <cellStyle name="20% - Акцент3" xfId="4" xr:uid="{00000000-0005-0000-0000-000008000000}"/>
    <cellStyle name="20% - Акцент4" xfId="5" xr:uid="{00000000-0005-0000-0000-000009000000}"/>
    <cellStyle name="20% - Акцент5" xfId="6" xr:uid="{00000000-0005-0000-0000-00000A000000}"/>
    <cellStyle name="20% - Акцент6" xfId="7" xr:uid="{00000000-0005-0000-0000-00000B000000}"/>
    <cellStyle name="40% - Accent1 2" xfId="116" xr:uid="{00000000-0005-0000-0000-00000C000000}"/>
    <cellStyle name="40% - Accent2 2" xfId="117" xr:uid="{00000000-0005-0000-0000-00000D000000}"/>
    <cellStyle name="40% - Accent3 2" xfId="118" xr:uid="{00000000-0005-0000-0000-00000E000000}"/>
    <cellStyle name="40% - Accent4 2" xfId="119" xr:uid="{00000000-0005-0000-0000-00000F000000}"/>
    <cellStyle name="40% - Accent5 2" xfId="120" xr:uid="{00000000-0005-0000-0000-000010000000}"/>
    <cellStyle name="40% - Accent6 2" xfId="121" xr:uid="{00000000-0005-0000-0000-000011000000}"/>
    <cellStyle name="40% - Акцент1" xfId="8" xr:uid="{00000000-0005-0000-0000-000012000000}"/>
    <cellStyle name="40% - Акцент2" xfId="9" xr:uid="{00000000-0005-0000-0000-000013000000}"/>
    <cellStyle name="40% - Акцент3" xfId="10" xr:uid="{00000000-0005-0000-0000-000014000000}"/>
    <cellStyle name="40% - Акцент4" xfId="11" xr:uid="{00000000-0005-0000-0000-000015000000}"/>
    <cellStyle name="40% - Акцент5" xfId="12" xr:uid="{00000000-0005-0000-0000-000016000000}"/>
    <cellStyle name="40% - Акцент6" xfId="13" xr:uid="{00000000-0005-0000-0000-000017000000}"/>
    <cellStyle name="60% - Accent1 2" xfId="122" xr:uid="{00000000-0005-0000-0000-000018000000}"/>
    <cellStyle name="60% - Accent2 2" xfId="123" xr:uid="{00000000-0005-0000-0000-000019000000}"/>
    <cellStyle name="60% - Accent3 2" xfId="124" xr:uid="{00000000-0005-0000-0000-00001A000000}"/>
    <cellStyle name="60% - Accent4 2" xfId="125" xr:uid="{00000000-0005-0000-0000-00001B000000}"/>
    <cellStyle name="60% - Accent5 2" xfId="126" xr:uid="{00000000-0005-0000-0000-00001C000000}"/>
    <cellStyle name="60% - Accent6 2" xfId="127" xr:uid="{00000000-0005-0000-0000-00001D000000}"/>
    <cellStyle name="60% - Акцент1" xfId="14" xr:uid="{00000000-0005-0000-0000-00001E000000}"/>
    <cellStyle name="60% - Акцент2" xfId="15" xr:uid="{00000000-0005-0000-0000-00001F000000}"/>
    <cellStyle name="60% - Акцент3" xfId="16" xr:uid="{00000000-0005-0000-0000-000020000000}"/>
    <cellStyle name="60% - Акцент4" xfId="17" xr:uid="{00000000-0005-0000-0000-000021000000}"/>
    <cellStyle name="60% - Акцент5" xfId="18" xr:uid="{00000000-0005-0000-0000-000022000000}"/>
    <cellStyle name="60% - Акцент6" xfId="19" xr:uid="{00000000-0005-0000-0000-000023000000}"/>
    <cellStyle name="Accent1 2" xfId="128" xr:uid="{00000000-0005-0000-0000-000024000000}"/>
    <cellStyle name="Accent2 2" xfId="129" xr:uid="{00000000-0005-0000-0000-000025000000}"/>
    <cellStyle name="Accent3 2" xfId="130" xr:uid="{00000000-0005-0000-0000-000026000000}"/>
    <cellStyle name="Accent4 2" xfId="131" xr:uid="{00000000-0005-0000-0000-000027000000}"/>
    <cellStyle name="Accent5 2" xfId="132" xr:uid="{00000000-0005-0000-0000-000028000000}"/>
    <cellStyle name="Accent6 2" xfId="133" xr:uid="{00000000-0005-0000-0000-000029000000}"/>
    <cellStyle name="Bad 2" xfId="134" xr:uid="{00000000-0005-0000-0000-00002A000000}"/>
    <cellStyle name="Calculation 2" xfId="135" xr:uid="{00000000-0005-0000-0000-00002B000000}"/>
    <cellStyle name="Check Cell 2" xfId="136" xr:uid="{00000000-0005-0000-0000-00002C000000}"/>
    <cellStyle name="Comma" xfId="71" builtinId="3"/>
    <cellStyle name="Comma 2" xfId="69" xr:uid="{00000000-0005-0000-0000-00002D000000}"/>
    <cellStyle name="Comma 2 2" xfId="138" xr:uid="{00000000-0005-0000-0000-00002E000000}"/>
    <cellStyle name="Comma 3" xfId="100" xr:uid="{00000000-0005-0000-0000-00002F000000}"/>
    <cellStyle name="Comma 3 2" xfId="139" xr:uid="{00000000-0005-0000-0000-000030000000}"/>
    <cellStyle name="Comma 4" xfId="137" xr:uid="{00000000-0005-0000-0000-000031000000}"/>
    <cellStyle name="Comma 5" xfId="107" xr:uid="{00000000-0005-0000-0000-000032000000}"/>
    <cellStyle name="Comma 6" xfId="115" xr:uid="{00000000-0005-0000-0000-000033000000}"/>
    <cellStyle name="Explanatory Text 2" xfId="140" xr:uid="{00000000-0005-0000-0000-000034000000}"/>
    <cellStyle name="Good 2" xfId="141" xr:uid="{00000000-0005-0000-0000-000035000000}"/>
    <cellStyle name="Heading 1 2" xfId="142" xr:uid="{00000000-0005-0000-0000-000036000000}"/>
    <cellStyle name="Heading 2 2" xfId="143" xr:uid="{00000000-0005-0000-0000-000037000000}"/>
    <cellStyle name="Heading 3 2" xfId="144" xr:uid="{00000000-0005-0000-0000-000038000000}"/>
    <cellStyle name="Heading 4 2" xfId="145" xr:uid="{00000000-0005-0000-0000-000039000000}"/>
    <cellStyle name="Input 2" xfId="146" xr:uid="{00000000-0005-0000-0000-00003A000000}"/>
    <cellStyle name="Linked Cell 2" xfId="147" xr:uid="{00000000-0005-0000-0000-00003B000000}"/>
    <cellStyle name="Neutral 2" xfId="148" xr:uid="{00000000-0005-0000-0000-00003C000000}"/>
    <cellStyle name="Normal" xfId="0" builtinId="0"/>
    <cellStyle name="Normal 10" xfId="105" xr:uid="{00000000-0005-0000-0000-00003D000000}"/>
    <cellStyle name="Normal 11" xfId="183" xr:uid="{00000000-0005-0000-0000-00003E000000}"/>
    <cellStyle name="Normal 17" xfId="20" xr:uid="{00000000-0005-0000-0000-00003F000000}"/>
    <cellStyle name="Normal 2" xfId="1" xr:uid="{00000000-0005-0000-0000-000040000000}"/>
    <cellStyle name="Normal 2 2" xfId="21" xr:uid="{00000000-0005-0000-0000-000041000000}"/>
    <cellStyle name="Normal 2 3" xfId="104" xr:uid="{00000000-0005-0000-0000-000042000000}"/>
    <cellStyle name="Normal 2 3 2" xfId="149" xr:uid="{00000000-0005-0000-0000-000043000000}"/>
    <cellStyle name="Normal 3" xfId="22" xr:uid="{00000000-0005-0000-0000-000044000000}"/>
    <cellStyle name="Normal 3 2" xfId="23" xr:uid="{00000000-0005-0000-0000-000045000000}"/>
    <cellStyle name="Normal 3 2 2" xfId="101" xr:uid="{00000000-0005-0000-0000-000046000000}"/>
    <cellStyle name="Normal 3 2 2 2" xfId="152" xr:uid="{00000000-0005-0000-0000-000047000000}"/>
    <cellStyle name="Normal 3 2 3" xfId="151" xr:uid="{00000000-0005-0000-0000-000048000000}"/>
    <cellStyle name="Normal 3 3" xfId="24" xr:uid="{00000000-0005-0000-0000-000049000000}"/>
    <cellStyle name="Normal 3 3 2" xfId="153" xr:uid="{00000000-0005-0000-0000-00004A000000}"/>
    <cellStyle name="Normal 3 4" xfId="102" xr:uid="{00000000-0005-0000-0000-00004B000000}"/>
    <cellStyle name="Normal 3 4 2" xfId="185" xr:uid="{00000000-0005-0000-0000-00004C000000}"/>
    <cellStyle name="Normal 3 5" xfId="150" xr:uid="{00000000-0005-0000-0000-00004D000000}"/>
    <cellStyle name="Normal 4" xfId="25" xr:uid="{00000000-0005-0000-0000-00004E000000}"/>
    <cellStyle name="Normal 4 2" xfId="26" xr:uid="{00000000-0005-0000-0000-00004F000000}"/>
    <cellStyle name="Normal 4 3" xfId="27" xr:uid="{00000000-0005-0000-0000-000050000000}"/>
    <cellStyle name="Normal 4 3 2" xfId="87" xr:uid="{00000000-0005-0000-0000-000051000000}"/>
    <cellStyle name="Normal 4 3 2 2" xfId="186" xr:uid="{00000000-0005-0000-0000-000052000000}"/>
    <cellStyle name="Normal 4 3 3" xfId="73" xr:uid="{00000000-0005-0000-0000-000053000000}"/>
    <cellStyle name="Normal 4 3 4" xfId="155" xr:uid="{00000000-0005-0000-0000-000054000000}"/>
    <cellStyle name="Normal 4 4" xfId="28" xr:uid="{00000000-0005-0000-0000-000055000000}"/>
    <cellStyle name="Normal 4 4 2" xfId="88" xr:uid="{00000000-0005-0000-0000-000056000000}"/>
    <cellStyle name="Normal 4 4 2 2" xfId="187" xr:uid="{00000000-0005-0000-0000-000057000000}"/>
    <cellStyle name="Normal 4 4 3" xfId="74" xr:uid="{00000000-0005-0000-0000-000058000000}"/>
    <cellStyle name="Normal 4 4 4" xfId="156" xr:uid="{00000000-0005-0000-0000-000059000000}"/>
    <cellStyle name="Normal 4 5" xfId="86" xr:uid="{00000000-0005-0000-0000-00005A000000}"/>
    <cellStyle name="Normal 4 6" xfId="72" xr:uid="{00000000-0005-0000-0000-00005B000000}"/>
    <cellStyle name="Normal 4 7" xfId="154" xr:uid="{00000000-0005-0000-0000-00005C000000}"/>
    <cellStyle name="Normal 5" xfId="29" xr:uid="{00000000-0005-0000-0000-00005D000000}"/>
    <cellStyle name="Normal 5 2" xfId="89" xr:uid="{00000000-0005-0000-0000-00005E000000}"/>
    <cellStyle name="Normal 5 2 2" xfId="158" xr:uid="{00000000-0005-0000-0000-00005F000000}"/>
    <cellStyle name="Normal 5 3" xfId="75" xr:uid="{00000000-0005-0000-0000-000060000000}"/>
    <cellStyle name="Normal 5 3 2" xfId="159" xr:uid="{00000000-0005-0000-0000-000061000000}"/>
    <cellStyle name="Normal 5 4" xfId="157" xr:uid="{00000000-0005-0000-0000-000062000000}"/>
    <cellStyle name="Normal 6" xfId="30" xr:uid="{00000000-0005-0000-0000-000063000000}"/>
    <cellStyle name="Normal 6 2" xfId="161" xr:uid="{00000000-0005-0000-0000-000064000000}"/>
    <cellStyle name="Normal 6 2 2" xfId="188" xr:uid="{00000000-0005-0000-0000-000065000000}"/>
    <cellStyle name="Normal 6 3" xfId="160" xr:uid="{00000000-0005-0000-0000-000066000000}"/>
    <cellStyle name="Normal 7" xfId="70" xr:uid="{00000000-0005-0000-0000-000067000000}"/>
    <cellStyle name="Normal 7 2" xfId="162" xr:uid="{00000000-0005-0000-0000-000068000000}"/>
    <cellStyle name="Normal 8" xfId="163" xr:uid="{00000000-0005-0000-0000-000069000000}"/>
    <cellStyle name="Normal 9" xfId="108" xr:uid="{00000000-0005-0000-0000-00006A000000}"/>
    <cellStyle name="Normal_Sheet1" xfId="198" xr:uid="{00000000-0005-0000-0000-00006B000000}"/>
    <cellStyle name="Normal_Sheet1 2" xfId="68" xr:uid="{00000000-0005-0000-0000-00006C000000}"/>
    <cellStyle name="Note 2" xfId="164" xr:uid="{00000000-0005-0000-0000-00006D000000}"/>
    <cellStyle name="Note 3" xfId="165" xr:uid="{00000000-0005-0000-0000-00006E000000}"/>
    <cellStyle name="Output 2" xfId="166" xr:uid="{00000000-0005-0000-0000-00006F000000}"/>
    <cellStyle name="Style 1" xfId="31" xr:uid="{00000000-0005-0000-0000-000070000000}"/>
    <cellStyle name="Title 2" xfId="167" xr:uid="{00000000-0005-0000-0000-000071000000}"/>
    <cellStyle name="Total 2" xfId="168" xr:uid="{00000000-0005-0000-0000-000072000000}"/>
    <cellStyle name="Warning Text 2" xfId="169" xr:uid="{00000000-0005-0000-0000-000073000000}"/>
    <cellStyle name="Акцент1" xfId="32" xr:uid="{00000000-0005-0000-0000-000074000000}"/>
    <cellStyle name="Акцент2" xfId="33" xr:uid="{00000000-0005-0000-0000-000075000000}"/>
    <cellStyle name="Акцент3" xfId="34" xr:uid="{00000000-0005-0000-0000-000076000000}"/>
    <cellStyle name="Акцент4" xfId="35" xr:uid="{00000000-0005-0000-0000-000077000000}"/>
    <cellStyle name="Акцент5" xfId="36" xr:uid="{00000000-0005-0000-0000-000078000000}"/>
    <cellStyle name="Акцент6" xfId="37" xr:uid="{00000000-0005-0000-0000-000079000000}"/>
    <cellStyle name="Ввод " xfId="38" xr:uid="{00000000-0005-0000-0000-00007A000000}"/>
    <cellStyle name="Вывод" xfId="39" xr:uid="{00000000-0005-0000-0000-00007B000000}"/>
    <cellStyle name="Вычисление" xfId="40" xr:uid="{00000000-0005-0000-0000-00007C000000}"/>
    <cellStyle name="Заголовок 1" xfId="41" xr:uid="{00000000-0005-0000-0000-00007D000000}"/>
    <cellStyle name="Заголовок 2" xfId="42" xr:uid="{00000000-0005-0000-0000-00007E000000}"/>
    <cellStyle name="Заголовок 3" xfId="43" xr:uid="{00000000-0005-0000-0000-00007F000000}"/>
    <cellStyle name="Заголовок 4" xfId="44" xr:uid="{00000000-0005-0000-0000-000080000000}"/>
    <cellStyle name="Итог" xfId="45" xr:uid="{00000000-0005-0000-0000-000081000000}"/>
    <cellStyle name="Контрольная ячейка" xfId="46" xr:uid="{00000000-0005-0000-0000-000082000000}"/>
    <cellStyle name="Название" xfId="47" xr:uid="{00000000-0005-0000-0000-000083000000}"/>
    <cellStyle name="Нейтральный" xfId="48" xr:uid="{00000000-0005-0000-0000-000084000000}"/>
    <cellStyle name="Обычный 2" xfId="49" xr:uid="{00000000-0005-0000-0000-000086000000}"/>
    <cellStyle name="Обычный 3" xfId="50" xr:uid="{00000000-0005-0000-0000-000087000000}"/>
    <cellStyle name="Обычный 3 2" xfId="51" xr:uid="{00000000-0005-0000-0000-000088000000}"/>
    <cellStyle name="Обычный 3 2 2" xfId="52" xr:uid="{00000000-0005-0000-0000-000089000000}"/>
    <cellStyle name="Обычный 3 2 2 2" xfId="92" xr:uid="{00000000-0005-0000-0000-00008A000000}"/>
    <cellStyle name="Обычный 3 2 2 2 2" xfId="191" xr:uid="{00000000-0005-0000-0000-00008B000000}"/>
    <cellStyle name="Обычный 3 2 2 3" xfId="78" xr:uid="{00000000-0005-0000-0000-00008C000000}"/>
    <cellStyle name="Обычный 3 2 2 4" xfId="171" xr:uid="{00000000-0005-0000-0000-00008D000000}"/>
    <cellStyle name="Обычный 3 2 3" xfId="53" xr:uid="{00000000-0005-0000-0000-00008E000000}"/>
    <cellStyle name="Обычный 3 2 3 2" xfId="93" xr:uid="{00000000-0005-0000-0000-00008F000000}"/>
    <cellStyle name="Обычный 3 2 3 2 2" xfId="192" xr:uid="{00000000-0005-0000-0000-000090000000}"/>
    <cellStyle name="Обычный 3 2 3 3" xfId="79" xr:uid="{00000000-0005-0000-0000-000091000000}"/>
    <cellStyle name="Обычный 3 2 3 4" xfId="172" xr:uid="{00000000-0005-0000-0000-000092000000}"/>
    <cellStyle name="Обычный 3 2 4" xfId="91" xr:uid="{00000000-0005-0000-0000-000093000000}"/>
    <cellStyle name="Обычный 3 2 4 2" xfId="190" xr:uid="{00000000-0005-0000-0000-000094000000}"/>
    <cellStyle name="Обычный 3 2 5" xfId="77" xr:uid="{00000000-0005-0000-0000-000095000000}"/>
    <cellStyle name="Обычный 3 2 6" xfId="170" xr:uid="{00000000-0005-0000-0000-000096000000}"/>
    <cellStyle name="Обычный 3 3" xfId="54" xr:uid="{00000000-0005-0000-0000-000097000000}"/>
    <cellStyle name="Обычный 3 3 2" xfId="94" xr:uid="{00000000-0005-0000-0000-000098000000}"/>
    <cellStyle name="Обычный 3 3 2 2" xfId="174" xr:uid="{00000000-0005-0000-0000-000099000000}"/>
    <cellStyle name="Обычный 3 3 3" xfId="80" xr:uid="{00000000-0005-0000-0000-00009A000000}"/>
    <cellStyle name="Обычный 3 3 3 2" xfId="175" xr:uid="{00000000-0005-0000-0000-00009B000000}"/>
    <cellStyle name="Обычный 3 3 4" xfId="173" xr:uid="{00000000-0005-0000-0000-00009C000000}"/>
    <cellStyle name="Обычный 3 4" xfId="55" xr:uid="{00000000-0005-0000-0000-00009D000000}"/>
    <cellStyle name="Обычный 3 4 2" xfId="95" xr:uid="{00000000-0005-0000-0000-00009E000000}"/>
    <cellStyle name="Обычный 3 4 2 2" xfId="177" xr:uid="{00000000-0005-0000-0000-00009F000000}"/>
    <cellStyle name="Обычный 3 4 3" xfId="81" xr:uid="{00000000-0005-0000-0000-0000A0000000}"/>
    <cellStyle name="Обычный 3 4 3 2" xfId="193" xr:uid="{00000000-0005-0000-0000-0000A1000000}"/>
    <cellStyle name="Обычный 3 4 4" xfId="176" xr:uid="{00000000-0005-0000-0000-0000A2000000}"/>
    <cellStyle name="Обычный 3 5" xfId="56" xr:uid="{00000000-0005-0000-0000-0000A3000000}"/>
    <cellStyle name="Обычный 3 5 2" xfId="96" xr:uid="{00000000-0005-0000-0000-0000A4000000}"/>
    <cellStyle name="Обычный 3 5 2 2" xfId="194" xr:uid="{00000000-0005-0000-0000-0000A5000000}"/>
    <cellStyle name="Обычный 3 5 3" xfId="82" xr:uid="{00000000-0005-0000-0000-0000A6000000}"/>
    <cellStyle name="Обычный 3 5 4" xfId="178" xr:uid="{00000000-0005-0000-0000-0000A7000000}"/>
    <cellStyle name="Обычный 3 6" xfId="90" xr:uid="{00000000-0005-0000-0000-0000A8000000}"/>
    <cellStyle name="Обычный 3 6 2" xfId="179" xr:uid="{00000000-0005-0000-0000-0000A9000000}"/>
    <cellStyle name="Обычный 3 7" xfId="76" xr:uid="{00000000-0005-0000-0000-0000AA000000}"/>
    <cellStyle name="Обычный 3 7 2" xfId="189" xr:uid="{00000000-0005-0000-0000-0000AB000000}"/>
    <cellStyle name="Обычный 3 8" xfId="106" xr:uid="{00000000-0005-0000-0000-0000AC000000}"/>
    <cellStyle name="Обычный 4" xfId="103" xr:uid="{00000000-0005-0000-0000-0000AD000000}"/>
    <cellStyle name="Обычный 6" xfId="57" xr:uid="{00000000-0005-0000-0000-0000AE000000}"/>
    <cellStyle name="Обычный 6 2" xfId="58" xr:uid="{00000000-0005-0000-0000-0000AF000000}"/>
    <cellStyle name="Обычный 6 2 2" xfId="98" xr:uid="{00000000-0005-0000-0000-0000B0000000}"/>
    <cellStyle name="Обычный 6 2 2 2" xfId="196" xr:uid="{00000000-0005-0000-0000-0000B1000000}"/>
    <cellStyle name="Обычный 6 2 3" xfId="84" xr:uid="{00000000-0005-0000-0000-0000B2000000}"/>
    <cellStyle name="Обычный 6 2 4" xfId="181" xr:uid="{00000000-0005-0000-0000-0000B3000000}"/>
    <cellStyle name="Обычный 6 3" xfId="59" xr:uid="{00000000-0005-0000-0000-0000B4000000}"/>
    <cellStyle name="Обычный 6 3 2" xfId="99" xr:uid="{00000000-0005-0000-0000-0000B5000000}"/>
    <cellStyle name="Обычный 6 3 2 2" xfId="197" xr:uid="{00000000-0005-0000-0000-0000B6000000}"/>
    <cellStyle name="Обычный 6 3 3" xfId="85" xr:uid="{00000000-0005-0000-0000-0000B7000000}"/>
    <cellStyle name="Обычный 6 3 4" xfId="182" xr:uid="{00000000-0005-0000-0000-0000B8000000}"/>
    <cellStyle name="Обычный 6 4" xfId="97" xr:uid="{00000000-0005-0000-0000-0000B9000000}"/>
    <cellStyle name="Обычный 6 4 2" xfId="195" xr:uid="{00000000-0005-0000-0000-0000BA000000}"/>
    <cellStyle name="Обычный 6 5" xfId="83" xr:uid="{00000000-0005-0000-0000-0000BB000000}"/>
    <cellStyle name="Обычный 6 6" xfId="180" xr:uid="{00000000-0005-0000-0000-0000BC000000}"/>
    <cellStyle name="Обычный 7" xfId="60" xr:uid="{00000000-0005-0000-0000-0000BD000000}"/>
    <cellStyle name="Плохой" xfId="61" xr:uid="{00000000-0005-0000-0000-0000BE000000}"/>
    <cellStyle name="Пояснение" xfId="62" xr:uid="{00000000-0005-0000-0000-0000BF000000}"/>
    <cellStyle name="Примечание" xfId="63" xr:uid="{00000000-0005-0000-0000-0000C0000000}"/>
    <cellStyle name="Связанная ячейка" xfId="64" xr:uid="{00000000-0005-0000-0000-0000C1000000}"/>
    <cellStyle name="Стиль 1" xfId="65" xr:uid="{00000000-0005-0000-0000-0000C2000000}"/>
    <cellStyle name="Текст предупреждения" xfId="66" xr:uid="{00000000-0005-0000-0000-0000C3000000}"/>
    <cellStyle name="Финансовый 2" xfId="184" xr:uid="{00000000-0005-0000-0000-0000C5000000}"/>
    <cellStyle name="Хороший" xfId="67" xr:uid="{00000000-0005-0000-0000-0000C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uAQ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QA6ADEAMwAgAFAATQAAAAAAAAAAAAAAAAAAAAAAAAAAAAAAAAAAAAAAAAAAAAAAAAAAAAAAAAAAAAAAAAAAAAAAAAAAAAAAAAAAAAAAAAAAAAAAAAAAAAAAAAAAAAAAAAAAAAAAAADpBwUAAQAMABEADQ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zEzMTdaMCMGCSqGSIb3DQEJBDEWBBSVmqvXkgk2WHrd5tNtihYJsynjNDArBgsqhkiG9w0BCRACDDEcMBowGDAWBBRE5xMFRVajmd/v2Zzf5CvSbEm8HjANBgkqhkiG9w0BAQEFAASCAQBJDN6QhRQI1fivlfQPfd5HLD5uu5Yh/FdfARZPCrjEZpYVA85BMJSufQijy8ffCYsbV2ZhTArQIZdHW35t5XAaCFPDz5ssd7qh5cJ1rPdU9uxeHuoHxBkOyH5stwLgqXXRdlPAmXxmyby+u3nF7iPMu6/2fWEf1LfmQEyWdf3AFfLyt1hj2CJeufK5KpOxfcLNQSXh/hhjLQFw+dwqArIAcIGmg3EMRS6iikLhzFjZ91VPJNBTtxO1eDZSl9f9WZKm5N3aBhLiUr0jiQ1A3HfMT7WOonkhSK8ICftlUDzhQLITEsP1KWfPW2Q7mutB4Xu/S8LG1UfJmsNpV4Rvv+s6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288</xdr:row>
          <xdr:rowOff>0</xdr:rowOff>
        </xdr:from>
        <xdr:to>
          <xdr:col>4</xdr:col>
          <xdr:colOff>673100</xdr:colOff>
          <xdr:row>289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E411C23-9FC4-D9A7-6CC0-CC770E67C8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-pc\Users\Comp\Downloads\Nakhahashivner%20tareskizb%202018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302"/>
  <sheetViews>
    <sheetView tabSelected="1" view="pageBreakPreview" topLeftCell="A285" zoomScale="112" zoomScaleNormal="112" zoomScaleSheetLayoutView="112" workbookViewId="0">
      <selection activeCell="C289" sqref="C289:E289"/>
    </sheetView>
  </sheetViews>
  <sheetFormatPr defaultRowHeight="17.25"/>
  <cols>
    <col min="1" max="1" width="5.42578125" style="20" customWidth="1"/>
    <col min="2" max="2" width="47" style="18" customWidth="1"/>
    <col min="3" max="3" width="12.42578125" style="18" customWidth="1"/>
    <col min="4" max="4" width="15.5703125" style="44" customWidth="1"/>
    <col min="5" max="5" width="19.28515625" style="44" customWidth="1"/>
    <col min="6" max="6" width="22.42578125" style="47" customWidth="1"/>
    <col min="7" max="233" width="9.140625" style="18"/>
    <col min="234" max="234" width="8.5703125" style="18" customWidth="1"/>
    <col min="235" max="235" width="40.7109375" style="18" customWidth="1"/>
    <col min="236" max="236" width="21.5703125" style="18" customWidth="1"/>
    <col min="237" max="237" width="23.28515625" style="18" customWidth="1"/>
    <col min="238" max="238" width="14.5703125" style="18" customWidth="1"/>
    <col min="239" max="239" width="20.85546875" style="18" customWidth="1"/>
    <col min="240" max="249" width="0" style="18" hidden="1" customWidth="1"/>
    <col min="250" max="489" width="9.140625" style="18"/>
    <col min="490" max="490" width="8.5703125" style="18" customWidth="1"/>
    <col min="491" max="491" width="40.7109375" style="18" customWidth="1"/>
    <col min="492" max="492" width="21.5703125" style="18" customWidth="1"/>
    <col min="493" max="493" width="23.28515625" style="18" customWidth="1"/>
    <col min="494" max="494" width="14.5703125" style="18" customWidth="1"/>
    <col min="495" max="495" width="20.85546875" style="18" customWidth="1"/>
    <col min="496" max="505" width="0" style="18" hidden="1" customWidth="1"/>
    <col min="506" max="745" width="9.140625" style="18"/>
    <col min="746" max="746" width="8.5703125" style="18" customWidth="1"/>
    <col min="747" max="747" width="40.7109375" style="18" customWidth="1"/>
    <col min="748" max="748" width="21.5703125" style="18" customWidth="1"/>
    <col min="749" max="749" width="23.28515625" style="18" customWidth="1"/>
    <col min="750" max="750" width="14.5703125" style="18" customWidth="1"/>
    <col min="751" max="751" width="20.85546875" style="18" customWidth="1"/>
    <col min="752" max="761" width="0" style="18" hidden="1" customWidth="1"/>
    <col min="762" max="1001" width="9.140625" style="18"/>
    <col min="1002" max="1002" width="8.5703125" style="18" customWidth="1"/>
    <col min="1003" max="1003" width="40.7109375" style="18" customWidth="1"/>
    <col min="1004" max="1004" width="21.5703125" style="18" customWidth="1"/>
    <col min="1005" max="1005" width="23.28515625" style="18" customWidth="1"/>
    <col min="1006" max="1006" width="14.5703125" style="18" customWidth="1"/>
    <col min="1007" max="1007" width="20.85546875" style="18" customWidth="1"/>
    <col min="1008" max="1017" width="0" style="18" hidden="1" customWidth="1"/>
    <col min="1018" max="1257" width="9.140625" style="18"/>
    <col min="1258" max="1258" width="8.5703125" style="18" customWidth="1"/>
    <col min="1259" max="1259" width="40.7109375" style="18" customWidth="1"/>
    <col min="1260" max="1260" width="21.5703125" style="18" customWidth="1"/>
    <col min="1261" max="1261" width="23.28515625" style="18" customWidth="1"/>
    <col min="1262" max="1262" width="14.5703125" style="18" customWidth="1"/>
    <col min="1263" max="1263" width="20.85546875" style="18" customWidth="1"/>
    <col min="1264" max="1273" width="0" style="18" hidden="1" customWidth="1"/>
    <col min="1274" max="1513" width="9.140625" style="18"/>
    <col min="1514" max="1514" width="8.5703125" style="18" customWidth="1"/>
    <col min="1515" max="1515" width="40.7109375" style="18" customWidth="1"/>
    <col min="1516" max="1516" width="21.5703125" style="18" customWidth="1"/>
    <col min="1517" max="1517" width="23.28515625" style="18" customWidth="1"/>
    <col min="1518" max="1518" width="14.5703125" style="18" customWidth="1"/>
    <col min="1519" max="1519" width="20.85546875" style="18" customWidth="1"/>
    <col min="1520" max="1529" width="0" style="18" hidden="1" customWidth="1"/>
    <col min="1530" max="1769" width="9.140625" style="18"/>
    <col min="1770" max="1770" width="8.5703125" style="18" customWidth="1"/>
    <col min="1771" max="1771" width="40.7109375" style="18" customWidth="1"/>
    <col min="1772" max="1772" width="21.5703125" style="18" customWidth="1"/>
    <col min="1773" max="1773" width="23.28515625" style="18" customWidth="1"/>
    <col min="1774" max="1774" width="14.5703125" style="18" customWidth="1"/>
    <col min="1775" max="1775" width="20.85546875" style="18" customWidth="1"/>
    <col min="1776" max="1785" width="0" style="18" hidden="1" customWidth="1"/>
    <col min="1786" max="2025" width="9.140625" style="18"/>
    <col min="2026" max="2026" width="8.5703125" style="18" customWidth="1"/>
    <col min="2027" max="2027" width="40.7109375" style="18" customWidth="1"/>
    <col min="2028" max="2028" width="21.5703125" style="18" customWidth="1"/>
    <col min="2029" max="2029" width="23.28515625" style="18" customWidth="1"/>
    <col min="2030" max="2030" width="14.5703125" style="18" customWidth="1"/>
    <col min="2031" max="2031" width="20.85546875" style="18" customWidth="1"/>
    <col min="2032" max="2041" width="0" style="18" hidden="1" customWidth="1"/>
    <col min="2042" max="2281" width="9.140625" style="18"/>
    <col min="2282" max="2282" width="8.5703125" style="18" customWidth="1"/>
    <col min="2283" max="2283" width="40.7109375" style="18" customWidth="1"/>
    <col min="2284" max="2284" width="21.5703125" style="18" customWidth="1"/>
    <col min="2285" max="2285" width="23.28515625" style="18" customWidth="1"/>
    <col min="2286" max="2286" width="14.5703125" style="18" customWidth="1"/>
    <col min="2287" max="2287" width="20.85546875" style="18" customWidth="1"/>
    <col min="2288" max="2297" width="0" style="18" hidden="1" customWidth="1"/>
    <col min="2298" max="2537" width="9.140625" style="18"/>
    <col min="2538" max="2538" width="8.5703125" style="18" customWidth="1"/>
    <col min="2539" max="2539" width="40.7109375" style="18" customWidth="1"/>
    <col min="2540" max="2540" width="21.5703125" style="18" customWidth="1"/>
    <col min="2541" max="2541" width="23.28515625" style="18" customWidth="1"/>
    <col min="2542" max="2542" width="14.5703125" style="18" customWidth="1"/>
    <col min="2543" max="2543" width="20.85546875" style="18" customWidth="1"/>
    <col min="2544" max="2553" width="0" style="18" hidden="1" customWidth="1"/>
    <col min="2554" max="2793" width="9.140625" style="18"/>
    <col min="2794" max="2794" width="8.5703125" style="18" customWidth="1"/>
    <col min="2795" max="2795" width="40.7109375" style="18" customWidth="1"/>
    <col min="2796" max="2796" width="21.5703125" style="18" customWidth="1"/>
    <col min="2797" max="2797" width="23.28515625" style="18" customWidth="1"/>
    <col min="2798" max="2798" width="14.5703125" style="18" customWidth="1"/>
    <col min="2799" max="2799" width="20.85546875" style="18" customWidth="1"/>
    <col min="2800" max="2809" width="0" style="18" hidden="1" customWidth="1"/>
    <col min="2810" max="3049" width="9.140625" style="18"/>
    <col min="3050" max="3050" width="8.5703125" style="18" customWidth="1"/>
    <col min="3051" max="3051" width="40.7109375" style="18" customWidth="1"/>
    <col min="3052" max="3052" width="21.5703125" style="18" customWidth="1"/>
    <col min="3053" max="3053" width="23.28515625" style="18" customWidth="1"/>
    <col min="3054" max="3054" width="14.5703125" style="18" customWidth="1"/>
    <col min="3055" max="3055" width="20.85546875" style="18" customWidth="1"/>
    <col min="3056" max="3065" width="0" style="18" hidden="1" customWidth="1"/>
    <col min="3066" max="3305" width="9.140625" style="18"/>
    <col min="3306" max="3306" width="8.5703125" style="18" customWidth="1"/>
    <col min="3307" max="3307" width="40.7109375" style="18" customWidth="1"/>
    <col min="3308" max="3308" width="21.5703125" style="18" customWidth="1"/>
    <col min="3309" max="3309" width="23.28515625" style="18" customWidth="1"/>
    <col min="3310" max="3310" width="14.5703125" style="18" customWidth="1"/>
    <col min="3311" max="3311" width="20.85546875" style="18" customWidth="1"/>
    <col min="3312" max="3321" width="0" style="18" hidden="1" customWidth="1"/>
    <col min="3322" max="3561" width="9.140625" style="18"/>
    <col min="3562" max="3562" width="8.5703125" style="18" customWidth="1"/>
    <col min="3563" max="3563" width="40.7109375" style="18" customWidth="1"/>
    <col min="3564" max="3564" width="21.5703125" style="18" customWidth="1"/>
    <col min="3565" max="3565" width="23.28515625" style="18" customWidth="1"/>
    <col min="3566" max="3566" width="14.5703125" style="18" customWidth="1"/>
    <col min="3567" max="3567" width="20.85546875" style="18" customWidth="1"/>
    <col min="3568" max="3577" width="0" style="18" hidden="1" customWidth="1"/>
    <col min="3578" max="3817" width="9.140625" style="18"/>
    <col min="3818" max="3818" width="8.5703125" style="18" customWidth="1"/>
    <col min="3819" max="3819" width="40.7109375" style="18" customWidth="1"/>
    <col min="3820" max="3820" width="21.5703125" style="18" customWidth="1"/>
    <col min="3821" max="3821" width="23.28515625" style="18" customWidth="1"/>
    <col min="3822" max="3822" width="14.5703125" style="18" customWidth="1"/>
    <col min="3823" max="3823" width="20.85546875" style="18" customWidth="1"/>
    <col min="3824" max="3833" width="0" style="18" hidden="1" customWidth="1"/>
    <col min="3834" max="4073" width="9.140625" style="18"/>
    <col min="4074" max="4074" width="8.5703125" style="18" customWidth="1"/>
    <col min="4075" max="4075" width="40.7109375" style="18" customWidth="1"/>
    <col min="4076" max="4076" width="21.5703125" style="18" customWidth="1"/>
    <col min="4077" max="4077" width="23.28515625" style="18" customWidth="1"/>
    <col min="4078" max="4078" width="14.5703125" style="18" customWidth="1"/>
    <col min="4079" max="4079" width="20.85546875" style="18" customWidth="1"/>
    <col min="4080" max="4089" width="0" style="18" hidden="1" customWidth="1"/>
    <col min="4090" max="4329" width="9.140625" style="18"/>
    <col min="4330" max="4330" width="8.5703125" style="18" customWidth="1"/>
    <col min="4331" max="4331" width="40.7109375" style="18" customWidth="1"/>
    <col min="4332" max="4332" width="21.5703125" style="18" customWidth="1"/>
    <col min="4333" max="4333" width="23.28515625" style="18" customWidth="1"/>
    <col min="4334" max="4334" width="14.5703125" style="18" customWidth="1"/>
    <col min="4335" max="4335" width="20.85546875" style="18" customWidth="1"/>
    <col min="4336" max="4345" width="0" style="18" hidden="1" customWidth="1"/>
    <col min="4346" max="4585" width="9.140625" style="18"/>
    <col min="4586" max="4586" width="8.5703125" style="18" customWidth="1"/>
    <col min="4587" max="4587" width="40.7109375" style="18" customWidth="1"/>
    <col min="4588" max="4588" width="21.5703125" style="18" customWidth="1"/>
    <col min="4589" max="4589" width="23.28515625" style="18" customWidth="1"/>
    <col min="4590" max="4590" width="14.5703125" style="18" customWidth="1"/>
    <col min="4591" max="4591" width="20.85546875" style="18" customWidth="1"/>
    <col min="4592" max="4601" width="0" style="18" hidden="1" customWidth="1"/>
    <col min="4602" max="4841" width="9.140625" style="18"/>
    <col min="4842" max="4842" width="8.5703125" style="18" customWidth="1"/>
    <col min="4843" max="4843" width="40.7109375" style="18" customWidth="1"/>
    <col min="4844" max="4844" width="21.5703125" style="18" customWidth="1"/>
    <col min="4845" max="4845" width="23.28515625" style="18" customWidth="1"/>
    <col min="4846" max="4846" width="14.5703125" style="18" customWidth="1"/>
    <col min="4847" max="4847" width="20.85546875" style="18" customWidth="1"/>
    <col min="4848" max="4857" width="0" style="18" hidden="1" customWidth="1"/>
    <col min="4858" max="5097" width="9.140625" style="18"/>
    <col min="5098" max="5098" width="8.5703125" style="18" customWidth="1"/>
    <col min="5099" max="5099" width="40.7109375" style="18" customWidth="1"/>
    <col min="5100" max="5100" width="21.5703125" style="18" customWidth="1"/>
    <col min="5101" max="5101" width="23.28515625" style="18" customWidth="1"/>
    <col min="5102" max="5102" width="14.5703125" style="18" customWidth="1"/>
    <col min="5103" max="5103" width="20.85546875" style="18" customWidth="1"/>
    <col min="5104" max="5113" width="0" style="18" hidden="1" customWidth="1"/>
    <col min="5114" max="5353" width="9.140625" style="18"/>
    <col min="5354" max="5354" width="8.5703125" style="18" customWidth="1"/>
    <col min="5355" max="5355" width="40.7109375" style="18" customWidth="1"/>
    <col min="5356" max="5356" width="21.5703125" style="18" customWidth="1"/>
    <col min="5357" max="5357" width="23.28515625" style="18" customWidth="1"/>
    <col min="5358" max="5358" width="14.5703125" style="18" customWidth="1"/>
    <col min="5359" max="5359" width="20.85546875" style="18" customWidth="1"/>
    <col min="5360" max="5369" width="0" style="18" hidden="1" customWidth="1"/>
    <col min="5370" max="5609" width="9.140625" style="18"/>
    <col min="5610" max="5610" width="8.5703125" style="18" customWidth="1"/>
    <col min="5611" max="5611" width="40.7109375" style="18" customWidth="1"/>
    <col min="5612" max="5612" width="21.5703125" style="18" customWidth="1"/>
    <col min="5613" max="5613" width="23.28515625" style="18" customWidth="1"/>
    <col min="5614" max="5614" width="14.5703125" style="18" customWidth="1"/>
    <col min="5615" max="5615" width="20.85546875" style="18" customWidth="1"/>
    <col min="5616" max="5625" width="0" style="18" hidden="1" customWidth="1"/>
    <col min="5626" max="5865" width="9.140625" style="18"/>
    <col min="5866" max="5866" width="8.5703125" style="18" customWidth="1"/>
    <col min="5867" max="5867" width="40.7109375" style="18" customWidth="1"/>
    <col min="5868" max="5868" width="21.5703125" style="18" customWidth="1"/>
    <col min="5869" max="5869" width="23.28515625" style="18" customWidth="1"/>
    <col min="5870" max="5870" width="14.5703125" style="18" customWidth="1"/>
    <col min="5871" max="5871" width="20.85546875" style="18" customWidth="1"/>
    <col min="5872" max="5881" width="0" style="18" hidden="1" customWidth="1"/>
    <col min="5882" max="6121" width="9.140625" style="18"/>
    <col min="6122" max="6122" width="8.5703125" style="18" customWidth="1"/>
    <col min="6123" max="6123" width="40.7109375" style="18" customWidth="1"/>
    <col min="6124" max="6124" width="21.5703125" style="18" customWidth="1"/>
    <col min="6125" max="6125" width="23.28515625" style="18" customWidth="1"/>
    <col min="6126" max="6126" width="14.5703125" style="18" customWidth="1"/>
    <col min="6127" max="6127" width="20.85546875" style="18" customWidth="1"/>
    <col min="6128" max="6137" width="0" style="18" hidden="1" customWidth="1"/>
    <col min="6138" max="6377" width="9.140625" style="18"/>
    <col min="6378" max="6378" width="8.5703125" style="18" customWidth="1"/>
    <col min="6379" max="6379" width="40.7109375" style="18" customWidth="1"/>
    <col min="6380" max="6380" width="21.5703125" style="18" customWidth="1"/>
    <col min="6381" max="6381" width="23.28515625" style="18" customWidth="1"/>
    <col min="6382" max="6382" width="14.5703125" style="18" customWidth="1"/>
    <col min="6383" max="6383" width="20.85546875" style="18" customWidth="1"/>
    <col min="6384" max="6393" width="0" style="18" hidden="1" customWidth="1"/>
    <col min="6394" max="6633" width="9.140625" style="18"/>
    <col min="6634" max="6634" width="8.5703125" style="18" customWidth="1"/>
    <col min="6635" max="6635" width="40.7109375" style="18" customWidth="1"/>
    <col min="6636" max="6636" width="21.5703125" style="18" customWidth="1"/>
    <col min="6637" max="6637" width="23.28515625" style="18" customWidth="1"/>
    <col min="6638" max="6638" width="14.5703125" style="18" customWidth="1"/>
    <col min="6639" max="6639" width="20.85546875" style="18" customWidth="1"/>
    <col min="6640" max="6649" width="0" style="18" hidden="1" customWidth="1"/>
    <col min="6650" max="6889" width="9.140625" style="18"/>
    <col min="6890" max="6890" width="8.5703125" style="18" customWidth="1"/>
    <col min="6891" max="6891" width="40.7109375" style="18" customWidth="1"/>
    <col min="6892" max="6892" width="21.5703125" style="18" customWidth="1"/>
    <col min="6893" max="6893" width="23.28515625" style="18" customWidth="1"/>
    <col min="6894" max="6894" width="14.5703125" style="18" customWidth="1"/>
    <col min="6895" max="6895" width="20.85546875" style="18" customWidth="1"/>
    <col min="6896" max="6905" width="0" style="18" hidden="1" customWidth="1"/>
    <col min="6906" max="7145" width="9.140625" style="18"/>
    <col min="7146" max="7146" width="8.5703125" style="18" customWidth="1"/>
    <col min="7147" max="7147" width="40.7109375" style="18" customWidth="1"/>
    <col min="7148" max="7148" width="21.5703125" style="18" customWidth="1"/>
    <col min="7149" max="7149" width="23.28515625" style="18" customWidth="1"/>
    <col min="7150" max="7150" width="14.5703125" style="18" customWidth="1"/>
    <col min="7151" max="7151" width="20.85546875" style="18" customWidth="1"/>
    <col min="7152" max="7161" width="0" style="18" hidden="1" customWidth="1"/>
    <col min="7162" max="7401" width="9.140625" style="18"/>
    <col min="7402" max="7402" width="8.5703125" style="18" customWidth="1"/>
    <col min="7403" max="7403" width="40.7109375" style="18" customWidth="1"/>
    <col min="7404" max="7404" width="21.5703125" style="18" customWidth="1"/>
    <col min="7405" max="7405" width="23.28515625" style="18" customWidth="1"/>
    <col min="7406" max="7406" width="14.5703125" style="18" customWidth="1"/>
    <col min="7407" max="7407" width="20.85546875" style="18" customWidth="1"/>
    <col min="7408" max="7417" width="0" style="18" hidden="1" customWidth="1"/>
    <col min="7418" max="7657" width="9.140625" style="18"/>
    <col min="7658" max="7658" width="8.5703125" style="18" customWidth="1"/>
    <col min="7659" max="7659" width="40.7109375" style="18" customWidth="1"/>
    <col min="7660" max="7660" width="21.5703125" style="18" customWidth="1"/>
    <col min="7661" max="7661" width="23.28515625" style="18" customWidth="1"/>
    <col min="7662" max="7662" width="14.5703125" style="18" customWidth="1"/>
    <col min="7663" max="7663" width="20.85546875" style="18" customWidth="1"/>
    <col min="7664" max="7673" width="0" style="18" hidden="1" customWidth="1"/>
    <col min="7674" max="7913" width="9.140625" style="18"/>
    <col min="7914" max="7914" width="8.5703125" style="18" customWidth="1"/>
    <col min="7915" max="7915" width="40.7109375" style="18" customWidth="1"/>
    <col min="7916" max="7916" width="21.5703125" style="18" customWidth="1"/>
    <col min="7917" max="7917" width="23.28515625" style="18" customWidth="1"/>
    <col min="7918" max="7918" width="14.5703125" style="18" customWidth="1"/>
    <col min="7919" max="7919" width="20.85546875" style="18" customWidth="1"/>
    <col min="7920" max="7929" width="0" style="18" hidden="1" customWidth="1"/>
    <col min="7930" max="8169" width="9.140625" style="18"/>
    <col min="8170" max="8170" width="8.5703125" style="18" customWidth="1"/>
    <col min="8171" max="8171" width="40.7109375" style="18" customWidth="1"/>
    <col min="8172" max="8172" width="21.5703125" style="18" customWidth="1"/>
    <col min="8173" max="8173" width="23.28515625" style="18" customWidth="1"/>
    <col min="8174" max="8174" width="14.5703125" style="18" customWidth="1"/>
    <col min="8175" max="8175" width="20.85546875" style="18" customWidth="1"/>
    <col min="8176" max="8185" width="0" style="18" hidden="1" customWidth="1"/>
    <col min="8186" max="8425" width="9.140625" style="18"/>
    <col min="8426" max="8426" width="8.5703125" style="18" customWidth="1"/>
    <col min="8427" max="8427" width="40.7109375" style="18" customWidth="1"/>
    <col min="8428" max="8428" width="21.5703125" style="18" customWidth="1"/>
    <col min="8429" max="8429" width="23.28515625" style="18" customWidth="1"/>
    <col min="8430" max="8430" width="14.5703125" style="18" customWidth="1"/>
    <col min="8431" max="8431" width="20.85546875" style="18" customWidth="1"/>
    <col min="8432" max="8441" width="0" style="18" hidden="1" customWidth="1"/>
    <col min="8442" max="8681" width="9.140625" style="18"/>
    <col min="8682" max="8682" width="8.5703125" style="18" customWidth="1"/>
    <col min="8683" max="8683" width="40.7109375" style="18" customWidth="1"/>
    <col min="8684" max="8684" width="21.5703125" style="18" customWidth="1"/>
    <col min="8685" max="8685" width="23.28515625" style="18" customWidth="1"/>
    <col min="8686" max="8686" width="14.5703125" style="18" customWidth="1"/>
    <col min="8687" max="8687" width="20.85546875" style="18" customWidth="1"/>
    <col min="8688" max="8697" width="0" style="18" hidden="1" customWidth="1"/>
    <col min="8698" max="8937" width="9.140625" style="18"/>
    <col min="8938" max="8938" width="8.5703125" style="18" customWidth="1"/>
    <col min="8939" max="8939" width="40.7109375" style="18" customWidth="1"/>
    <col min="8940" max="8940" width="21.5703125" style="18" customWidth="1"/>
    <col min="8941" max="8941" width="23.28515625" style="18" customWidth="1"/>
    <col min="8942" max="8942" width="14.5703125" style="18" customWidth="1"/>
    <col min="8943" max="8943" width="20.85546875" style="18" customWidth="1"/>
    <col min="8944" max="8953" width="0" style="18" hidden="1" customWidth="1"/>
    <col min="8954" max="9193" width="9.140625" style="18"/>
    <col min="9194" max="9194" width="8.5703125" style="18" customWidth="1"/>
    <col min="9195" max="9195" width="40.7109375" style="18" customWidth="1"/>
    <col min="9196" max="9196" width="21.5703125" style="18" customWidth="1"/>
    <col min="9197" max="9197" width="23.28515625" style="18" customWidth="1"/>
    <col min="9198" max="9198" width="14.5703125" style="18" customWidth="1"/>
    <col min="9199" max="9199" width="20.85546875" style="18" customWidth="1"/>
    <col min="9200" max="9209" width="0" style="18" hidden="1" customWidth="1"/>
    <col min="9210" max="9449" width="9.140625" style="18"/>
    <col min="9450" max="9450" width="8.5703125" style="18" customWidth="1"/>
    <col min="9451" max="9451" width="40.7109375" style="18" customWidth="1"/>
    <col min="9452" max="9452" width="21.5703125" style="18" customWidth="1"/>
    <col min="9453" max="9453" width="23.28515625" style="18" customWidth="1"/>
    <col min="9454" max="9454" width="14.5703125" style="18" customWidth="1"/>
    <col min="9455" max="9455" width="20.85546875" style="18" customWidth="1"/>
    <col min="9456" max="9465" width="0" style="18" hidden="1" customWidth="1"/>
    <col min="9466" max="9705" width="9.140625" style="18"/>
    <col min="9706" max="9706" width="8.5703125" style="18" customWidth="1"/>
    <col min="9707" max="9707" width="40.7109375" style="18" customWidth="1"/>
    <col min="9708" max="9708" width="21.5703125" style="18" customWidth="1"/>
    <col min="9709" max="9709" width="23.28515625" style="18" customWidth="1"/>
    <col min="9710" max="9710" width="14.5703125" style="18" customWidth="1"/>
    <col min="9711" max="9711" width="20.85546875" style="18" customWidth="1"/>
    <col min="9712" max="9721" width="0" style="18" hidden="1" customWidth="1"/>
    <col min="9722" max="9961" width="9.140625" style="18"/>
    <col min="9962" max="9962" width="8.5703125" style="18" customWidth="1"/>
    <col min="9963" max="9963" width="40.7109375" style="18" customWidth="1"/>
    <col min="9964" max="9964" width="21.5703125" style="18" customWidth="1"/>
    <col min="9965" max="9965" width="23.28515625" style="18" customWidth="1"/>
    <col min="9966" max="9966" width="14.5703125" style="18" customWidth="1"/>
    <col min="9967" max="9967" width="20.85546875" style="18" customWidth="1"/>
    <col min="9968" max="9977" width="0" style="18" hidden="1" customWidth="1"/>
    <col min="9978" max="10217" width="9.140625" style="18"/>
    <col min="10218" max="10218" width="8.5703125" style="18" customWidth="1"/>
    <col min="10219" max="10219" width="40.7109375" style="18" customWidth="1"/>
    <col min="10220" max="10220" width="21.5703125" style="18" customWidth="1"/>
    <col min="10221" max="10221" width="23.28515625" style="18" customWidth="1"/>
    <col min="10222" max="10222" width="14.5703125" style="18" customWidth="1"/>
    <col min="10223" max="10223" width="20.85546875" style="18" customWidth="1"/>
    <col min="10224" max="10233" width="0" style="18" hidden="1" customWidth="1"/>
    <col min="10234" max="10473" width="9.140625" style="18"/>
    <col min="10474" max="10474" width="8.5703125" style="18" customWidth="1"/>
    <col min="10475" max="10475" width="40.7109375" style="18" customWidth="1"/>
    <col min="10476" max="10476" width="21.5703125" style="18" customWidth="1"/>
    <col min="10477" max="10477" width="23.28515625" style="18" customWidth="1"/>
    <col min="10478" max="10478" width="14.5703125" style="18" customWidth="1"/>
    <col min="10479" max="10479" width="20.85546875" style="18" customWidth="1"/>
    <col min="10480" max="10489" width="0" style="18" hidden="1" customWidth="1"/>
    <col min="10490" max="10729" width="9.140625" style="18"/>
    <col min="10730" max="10730" width="8.5703125" style="18" customWidth="1"/>
    <col min="10731" max="10731" width="40.7109375" style="18" customWidth="1"/>
    <col min="10732" max="10732" width="21.5703125" style="18" customWidth="1"/>
    <col min="10733" max="10733" width="23.28515625" style="18" customWidth="1"/>
    <col min="10734" max="10734" width="14.5703125" style="18" customWidth="1"/>
    <col min="10735" max="10735" width="20.85546875" style="18" customWidth="1"/>
    <col min="10736" max="10745" width="0" style="18" hidden="1" customWidth="1"/>
    <col min="10746" max="10985" width="9.140625" style="18"/>
    <col min="10986" max="10986" width="8.5703125" style="18" customWidth="1"/>
    <col min="10987" max="10987" width="40.7109375" style="18" customWidth="1"/>
    <col min="10988" max="10988" width="21.5703125" style="18" customWidth="1"/>
    <col min="10989" max="10989" width="23.28515625" style="18" customWidth="1"/>
    <col min="10990" max="10990" width="14.5703125" style="18" customWidth="1"/>
    <col min="10991" max="10991" width="20.85546875" style="18" customWidth="1"/>
    <col min="10992" max="11001" width="0" style="18" hidden="1" customWidth="1"/>
    <col min="11002" max="11241" width="9.140625" style="18"/>
    <col min="11242" max="11242" width="8.5703125" style="18" customWidth="1"/>
    <col min="11243" max="11243" width="40.7109375" style="18" customWidth="1"/>
    <col min="11244" max="11244" width="21.5703125" style="18" customWidth="1"/>
    <col min="11245" max="11245" width="23.28515625" style="18" customWidth="1"/>
    <col min="11246" max="11246" width="14.5703125" style="18" customWidth="1"/>
    <col min="11247" max="11247" width="20.85546875" style="18" customWidth="1"/>
    <col min="11248" max="11257" width="0" style="18" hidden="1" customWidth="1"/>
    <col min="11258" max="11497" width="9.140625" style="18"/>
    <col min="11498" max="11498" width="8.5703125" style="18" customWidth="1"/>
    <col min="11499" max="11499" width="40.7109375" style="18" customWidth="1"/>
    <col min="11500" max="11500" width="21.5703125" style="18" customWidth="1"/>
    <col min="11501" max="11501" width="23.28515625" style="18" customWidth="1"/>
    <col min="11502" max="11502" width="14.5703125" style="18" customWidth="1"/>
    <col min="11503" max="11503" width="20.85546875" style="18" customWidth="1"/>
    <col min="11504" max="11513" width="0" style="18" hidden="1" customWidth="1"/>
    <col min="11514" max="11753" width="9.140625" style="18"/>
    <col min="11754" max="11754" width="8.5703125" style="18" customWidth="1"/>
    <col min="11755" max="11755" width="40.7109375" style="18" customWidth="1"/>
    <col min="11756" max="11756" width="21.5703125" style="18" customWidth="1"/>
    <col min="11757" max="11757" width="23.28515625" style="18" customWidth="1"/>
    <col min="11758" max="11758" width="14.5703125" style="18" customWidth="1"/>
    <col min="11759" max="11759" width="20.85546875" style="18" customWidth="1"/>
    <col min="11760" max="11769" width="0" style="18" hidden="1" customWidth="1"/>
    <col min="11770" max="12009" width="9.140625" style="18"/>
    <col min="12010" max="12010" width="8.5703125" style="18" customWidth="1"/>
    <col min="12011" max="12011" width="40.7109375" style="18" customWidth="1"/>
    <col min="12012" max="12012" width="21.5703125" style="18" customWidth="1"/>
    <col min="12013" max="12013" width="23.28515625" style="18" customWidth="1"/>
    <col min="12014" max="12014" width="14.5703125" style="18" customWidth="1"/>
    <col min="12015" max="12015" width="20.85546875" style="18" customWidth="1"/>
    <col min="12016" max="12025" width="0" style="18" hidden="1" customWidth="1"/>
    <col min="12026" max="12265" width="9.140625" style="18"/>
    <col min="12266" max="12266" width="8.5703125" style="18" customWidth="1"/>
    <col min="12267" max="12267" width="40.7109375" style="18" customWidth="1"/>
    <col min="12268" max="12268" width="21.5703125" style="18" customWidth="1"/>
    <col min="12269" max="12269" width="23.28515625" style="18" customWidth="1"/>
    <col min="12270" max="12270" width="14.5703125" style="18" customWidth="1"/>
    <col min="12271" max="12271" width="20.85546875" style="18" customWidth="1"/>
    <col min="12272" max="12281" width="0" style="18" hidden="1" customWidth="1"/>
    <col min="12282" max="12521" width="9.140625" style="18"/>
    <col min="12522" max="12522" width="8.5703125" style="18" customWidth="1"/>
    <col min="12523" max="12523" width="40.7109375" style="18" customWidth="1"/>
    <col min="12524" max="12524" width="21.5703125" style="18" customWidth="1"/>
    <col min="12525" max="12525" width="23.28515625" style="18" customWidth="1"/>
    <col min="12526" max="12526" width="14.5703125" style="18" customWidth="1"/>
    <col min="12527" max="12527" width="20.85546875" style="18" customWidth="1"/>
    <col min="12528" max="12537" width="0" style="18" hidden="1" customWidth="1"/>
    <col min="12538" max="12777" width="9.140625" style="18"/>
    <col min="12778" max="12778" width="8.5703125" style="18" customWidth="1"/>
    <col min="12779" max="12779" width="40.7109375" style="18" customWidth="1"/>
    <col min="12780" max="12780" width="21.5703125" style="18" customWidth="1"/>
    <col min="12781" max="12781" width="23.28515625" style="18" customWidth="1"/>
    <col min="12782" max="12782" width="14.5703125" style="18" customWidth="1"/>
    <col min="12783" max="12783" width="20.85546875" style="18" customWidth="1"/>
    <col min="12784" max="12793" width="0" style="18" hidden="1" customWidth="1"/>
    <col min="12794" max="13033" width="9.140625" style="18"/>
    <col min="13034" max="13034" width="8.5703125" style="18" customWidth="1"/>
    <col min="13035" max="13035" width="40.7109375" style="18" customWidth="1"/>
    <col min="13036" max="13036" width="21.5703125" style="18" customWidth="1"/>
    <col min="13037" max="13037" width="23.28515625" style="18" customWidth="1"/>
    <col min="13038" max="13038" width="14.5703125" style="18" customWidth="1"/>
    <col min="13039" max="13039" width="20.85546875" style="18" customWidth="1"/>
    <col min="13040" max="13049" width="0" style="18" hidden="1" customWidth="1"/>
    <col min="13050" max="13289" width="9.140625" style="18"/>
    <col min="13290" max="13290" width="8.5703125" style="18" customWidth="1"/>
    <col min="13291" max="13291" width="40.7109375" style="18" customWidth="1"/>
    <col min="13292" max="13292" width="21.5703125" style="18" customWidth="1"/>
    <col min="13293" max="13293" width="23.28515625" style="18" customWidth="1"/>
    <col min="13294" max="13294" width="14.5703125" style="18" customWidth="1"/>
    <col min="13295" max="13295" width="20.85546875" style="18" customWidth="1"/>
    <col min="13296" max="13305" width="0" style="18" hidden="1" customWidth="1"/>
    <col min="13306" max="13545" width="9.140625" style="18"/>
    <col min="13546" max="13546" width="8.5703125" style="18" customWidth="1"/>
    <col min="13547" max="13547" width="40.7109375" style="18" customWidth="1"/>
    <col min="13548" max="13548" width="21.5703125" style="18" customWidth="1"/>
    <col min="13549" max="13549" width="23.28515625" style="18" customWidth="1"/>
    <col min="13550" max="13550" width="14.5703125" style="18" customWidth="1"/>
    <col min="13551" max="13551" width="20.85546875" style="18" customWidth="1"/>
    <col min="13552" max="13561" width="0" style="18" hidden="1" customWidth="1"/>
    <col min="13562" max="13801" width="9.140625" style="18"/>
    <col min="13802" max="13802" width="8.5703125" style="18" customWidth="1"/>
    <col min="13803" max="13803" width="40.7109375" style="18" customWidth="1"/>
    <col min="13804" max="13804" width="21.5703125" style="18" customWidth="1"/>
    <col min="13805" max="13805" width="23.28515625" style="18" customWidth="1"/>
    <col min="13806" max="13806" width="14.5703125" style="18" customWidth="1"/>
    <col min="13807" max="13807" width="20.85546875" style="18" customWidth="1"/>
    <col min="13808" max="13817" width="0" style="18" hidden="1" customWidth="1"/>
    <col min="13818" max="14057" width="9.140625" style="18"/>
    <col min="14058" max="14058" width="8.5703125" style="18" customWidth="1"/>
    <col min="14059" max="14059" width="40.7109375" style="18" customWidth="1"/>
    <col min="14060" max="14060" width="21.5703125" style="18" customWidth="1"/>
    <col min="14061" max="14061" width="23.28515625" style="18" customWidth="1"/>
    <col min="14062" max="14062" width="14.5703125" style="18" customWidth="1"/>
    <col min="14063" max="14063" width="20.85546875" style="18" customWidth="1"/>
    <col min="14064" max="14073" width="0" style="18" hidden="1" customWidth="1"/>
    <col min="14074" max="14313" width="9.140625" style="18"/>
    <col min="14314" max="14314" width="8.5703125" style="18" customWidth="1"/>
    <col min="14315" max="14315" width="40.7109375" style="18" customWidth="1"/>
    <col min="14316" max="14316" width="21.5703125" style="18" customWidth="1"/>
    <col min="14317" max="14317" width="23.28515625" style="18" customWidth="1"/>
    <col min="14318" max="14318" width="14.5703125" style="18" customWidth="1"/>
    <col min="14319" max="14319" width="20.85546875" style="18" customWidth="1"/>
    <col min="14320" max="14329" width="0" style="18" hidden="1" customWidth="1"/>
    <col min="14330" max="14569" width="9.140625" style="18"/>
    <col min="14570" max="14570" width="8.5703125" style="18" customWidth="1"/>
    <col min="14571" max="14571" width="40.7109375" style="18" customWidth="1"/>
    <col min="14572" max="14572" width="21.5703125" style="18" customWidth="1"/>
    <col min="14573" max="14573" width="23.28515625" style="18" customWidth="1"/>
    <col min="14574" max="14574" width="14.5703125" style="18" customWidth="1"/>
    <col min="14575" max="14575" width="20.85546875" style="18" customWidth="1"/>
    <col min="14576" max="14585" width="0" style="18" hidden="1" customWidth="1"/>
    <col min="14586" max="14825" width="9.140625" style="18"/>
    <col min="14826" max="14826" width="8.5703125" style="18" customWidth="1"/>
    <col min="14827" max="14827" width="40.7109375" style="18" customWidth="1"/>
    <col min="14828" max="14828" width="21.5703125" style="18" customWidth="1"/>
    <col min="14829" max="14829" width="23.28515625" style="18" customWidth="1"/>
    <col min="14830" max="14830" width="14.5703125" style="18" customWidth="1"/>
    <col min="14831" max="14831" width="20.85546875" style="18" customWidth="1"/>
    <col min="14832" max="14841" width="0" style="18" hidden="1" customWidth="1"/>
    <col min="14842" max="15081" width="9.140625" style="18"/>
    <col min="15082" max="15082" width="8.5703125" style="18" customWidth="1"/>
    <col min="15083" max="15083" width="40.7109375" style="18" customWidth="1"/>
    <col min="15084" max="15084" width="21.5703125" style="18" customWidth="1"/>
    <col min="15085" max="15085" width="23.28515625" style="18" customWidth="1"/>
    <col min="15086" max="15086" width="14.5703125" style="18" customWidth="1"/>
    <col min="15087" max="15087" width="20.85546875" style="18" customWidth="1"/>
    <col min="15088" max="15097" width="0" style="18" hidden="1" customWidth="1"/>
    <col min="15098" max="15337" width="9.140625" style="18"/>
    <col min="15338" max="15338" width="8.5703125" style="18" customWidth="1"/>
    <col min="15339" max="15339" width="40.7109375" style="18" customWidth="1"/>
    <col min="15340" max="15340" width="21.5703125" style="18" customWidth="1"/>
    <col min="15341" max="15341" width="23.28515625" style="18" customWidth="1"/>
    <col min="15342" max="15342" width="14.5703125" style="18" customWidth="1"/>
    <col min="15343" max="15343" width="20.85546875" style="18" customWidth="1"/>
    <col min="15344" max="15353" width="0" style="18" hidden="1" customWidth="1"/>
    <col min="15354" max="15593" width="9.140625" style="18"/>
    <col min="15594" max="15594" width="8.5703125" style="18" customWidth="1"/>
    <col min="15595" max="15595" width="40.7109375" style="18" customWidth="1"/>
    <col min="15596" max="15596" width="21.5703125" style="18" customWidth="1"/>
    <col min="15597" max="15597" width="23.28515625" style="18" customWidth="1"/>
    <col min="15598" max="15598" width="14.5703125" style="18" customWidth="1"/>
    <col min="15599" max="15599" width="20.85546875" style="18" customWidth="1"/>
    <col min="15600" max="15609" width="0" style="18" hidden="1" customWidth="1"/>
    <col min="15610" max="15849" width="9.140625" style="18"/>
    <col min="15850" max="15850" width="8.5703125" style="18" customWidth="1"/>
    <col min="15851" max="15851" width="40.7109375" style="18" customWidth="1"/>
    <col min="15852" max="15852" width="21.5703125" style="18" customWidth="1"/>
    <col min="15853" max="15853" width="23.28515625" style="18" customWidth="1"/>
    <col min="15854" max="15854" width="14.5703125" style="18" customWidth="1"/>
    <col min="15855" max="15855" width="20.85546875" style="18" customWidth="1"/>
    <col min="15856" max="15865" width="0" style="18" hidden="1" customWidth="1"/>
    <col min="15866" max="16105" width="9.140625" style="18"/>
    <col min="16106" max="16106" width="8.5703125" style="18" customWidth="1"/>
    <col min="16107" max="16107" width="40.7109375" style="18" customWidth="1"/>
    <col min="16108" max="16108" width="21.5703125" style="18" customWidth="1"/>
    <col min="16109" max="16109" width="23.28515625" style="18" customWidth="1"/>
    <col min="16110" max="16110" width="14.5703125" style="18" customWidth="1"/>
    <col min="16111" max="16111" width="20.85546875" style="18" customWidth="1"/>
    <col min="16112" max="16121" width="0" style="18" hidden="1" customWidth="1"/>
    <col min="16122" max="16375" width="9.140625" style="18"/>
    <col min="16376" max="16384" width="9.140625" style="18" customWidth="1"/>
  </cols>
  <sheetData>
    <row r="1" spans="1:6" ht="16.899999999999999" customHeight="1">
      <c r="A1" s="59"/>
      <c r="B1" s="83"/>
      <c r="C1" s="23"/>
      <c r="D1" s="176"/>
      <c r="E1" s="176"/>
      <c r="F1" s="177" t="s">
        <v>362</v>
      </c>
    </row>
    <row r="2" spans="1:6" ht="18" customHeight="1">
      <c r="A2" s="59"/>
      <c r="B2" s="83"/>
      <c r="C2" s="23"/>
      <c r="D2" s="176"/>
      <c r="E2" s="176"/>
      <c r="F2" s="177" t="s">
        <v>266</v>
      </c>
    </row>
    <row r="3" spans="1:6" ht="17.45" customHeight="1">
      <c r="A3" s="59"/>
      <c r="B3" s="83"/>
      <c r="C3" s="23"/>
      <c r="D3" s="176"/>
      <c r="E3" s="176"/>
      <c r="F3" s="177" t="s">
        <v>0</v>
      </c>
    </row>
    <row r="4" spans="1:6" ht="49.15" customHeight="1">
      <c r="A4" s="59"/>
      <c r="B4" s="83"/>
      <c r="C4" s="23"/>
      <c r="D4" s="178"/>
      <c r="E4" s="178"/>
      <c r="F4" s="179" t="s">
        <v>361</v>
      </c>
    </row>
    <row r="5" spans="1:6" ht="39.6" customHeight="1">
      <c r="A5" s="59"/>
      <c r="B5" s="83"/>
      <c r="C5" s="23"/>
      <c r="D5" s="176"/>
      <c r="E5" s="176"/>
      <c r="F5" s="177" t="s">
        <v>267</v>
      </c>
    </row>
    <row r="6" spans="1:6" ht="16.149999999999999" customHeight="1">
      <c r="A6" s="59"/>
      <c r="B6" s="83"/>
      <c r="C6" s="23"/>
      <c r="D6" s="84"/>
      <c r="E6" s="84"/>
    </row>
    <row r="7" spans="1:6" ht="15" customHeight="1">
      <c r="A7" s="270" t="s">
        <v>366</v>
      </c>
      <c r="B7" s="271"/>
      <c r="C7" s="271"/>
      <c r="D7" s="271"/>
      <c r="E7" s="271"/>
      <c r="F7" s="271"/>
    </row>
    <row r="8" spans="1:6" ht="6.6" customHeight="1">
      <c r="A8" s="85"/>
      <c r="B8" s="85"/>
      <c r="C8" s="85"/>
      <c r="D8" s="86"/>
      <c r="E8" s="86"/>
      <c r="F8" s="85"/>
    </row>
    <row r="9" spans="1:6" s="31" customFormat="1" ht="15.95" customHeight="1">
      <c r="A9" s="278" t="s">
        <v>331</v>
      </c>
      <c r="B9" s="278"/>
      <c r="C9" s="278"/>
      <c r="D9" s="278"/>
      <c r="E9" s="278"/>
      <c r="F9" s="278"/>
    </row>
    <row r="10" spans="1:6" s="31" customFormat="1" ht="15.95" customHeight="1">
      <c r="A10" s="76"/>
      <c r="B10" s="76"/>
      <c r="C10" s="76"/>
      <c r="D10" s="87"/>
      <c r="E10" s="87"/>
      <c r="F10" s="76"/>
    </row>
    <row r="11" spans="1:6" s="31" customFormat="1" ht="29.45" customHeight="1">
      <c r="A11" s="7" t="s">
        <v>1</v>
      </c>
      <c r="B11" s="279" t="s">
        <v>330</v>
      </c>
      <c r="C11" s="279"/>
      <c r="D11" s="279"/>
      <c r="E11" s="279"/>
      <c r="F11" s="279"/>
    </row>
    <row r="12" spans="1:6" s="31" customFormat="1" ht="21.6" customHeight="1">
      <c r="A12" s="117" t="s">
        <v>26</v>
      </c>
      <c r="B12" s="243" t="s">
        <v>140</v>
      </c>
      <c r="C12" s="244"/>
      <c r="D12" s="245"/>
      <c r="E12" s="245"/>
      <c r="F12" s="246"/>
    </row>
    <row r="13" spans="1:6" s="31" customFormat="1" ht="21.6" customHeight="1">
      <c r="A13" s="117" t="s">
        <v>27</v>
      </c>
      <c r="B13" s="243" t="s">
        <v>139</v>
      </c>
      <c r="C13" s="244"/>
      <c r="D13" s="245"/>
      <c r="E13" s="245"/>
      <c r="F13" s="246"/>
    </row>
    <row r="14" spans="1:6" s="31" customFormat="1" ht="21.6" customHeight="1">
      <c r="A14" s="117" t="s">
        <v>28</v>
      </c>
      <c r="B14" s="272" t="s">
        <v>144</v>
      </c>
      <c r="C14" s="273"/>
      <c r="D14" s="273"/>
      <c r="E14" s="273"/>
      <c r="F14" s="274"/>
    </row>
    <row r="15" spans="1:6" s="31" customFormat="1" ht="21.6" customHeight="1">
      <c r="A15" s="117" t="s">
        <v>29</v>
      </c>
      <c r="B15" s="272" t="s">
        <v>42</v>
      </c>
      <c r="C15" s="273"/>
      <c r="D15" s="273"/>
      <c r="E15" s="273"/>
      <c r="F15" s="274"/>
    </row>
    <row r="16" spans="1:6" s="31" customFormat="1" ht="21.6" customHeight="1">
      <c r="A16" s="7" t="s">
        <v>32</v>
      </c>
      <c r="B16" s="193" t="s">
        <v>141</v>
      </c>
      <c r="C16" s="74"/>
      <c r="D16" s="91"/>
      <c r="E16" s="91"/>
      <c r="F16" s="75"/>
    </row>
    <row r="17" spans="1:6" s="31" customFormat="1" ht="21.6" customHeight="1">
      <c r="A17" s="199">
        <v>5.0999999999999996</v>
      </c>
      <c r="B17" s="200" t="s">
        <v>43</v>
      </c>
      <c r="C17" s="201"/>
      <c r="D17" s="95"/>
      <c r="E17" s="95"/>
      <c r="F17" s="96"/>
    </row>
    <row r="18" spans="1:6" s="31" customFormat="1" ht="21.6" customHeight="1">
      <c r="A18" s="199">
        <v>5.2</v>
      </c>
      <c r="B18" s="200" t="s">
        <v>44</v>
      </c>
      <c r="C18" s="201"/>
      <c r="D18" s="95"/>
      <c r="E18" s="95"/>
      <c r="F18" s="96"/>
    </row>
    <row r="19" spans="1:6" s="31" customFormat="1" ht="21.6" customHeight="1">
      <c r="A19" s="199">
        <v>5.3</v>
      </c>
      <c r="B19" s="200" t="s">
        <v>45</v>
      </c>
      <c r="C19" s="201"/>
      <c r="D19" s="95"/>
      <c r="E19" s="95"/>
      <c r="F19" s="96"/>
    </row>
    <row r="20" spans="1:6" s="31" customFormat="1" ht="21.6" customHeight="1">
      <c r="A20" s="199">
        <v>5.4</v>
      </c>
      <c r="B20" s="200" t="s">
        <v>46</v>
      </c>
      <c r="C20" s="201"/>
      <c r="D20" s="95"/>
      <c r="E20" s="95"/>
      <c r="F20" s="96"/>
    </row>
    <row r="21" spans="1:6" s="31" customFormat="1" ht="21.6" customHeight="1">
      <c r="A21" s="199">
        <v>5.5</v>
      </c>
      <c r="B21" s="200" t="s">
        <v>47</v>
      </c>
      <c r="C21" s="201"/>
      <c r="D21" s="95"/>
      <c r="E21" s="95"/>
      <c r="F21" s="96"/>
    </row>
    <row r="22" spans="1:6" s="31" customFormat="1" ht="21.6" customHeight="1">
      <c r="A22" s="199">
        <v>5.6</v>
      </c>
      <c r="B22" s="200" t="s">
        <v>48</v>
      </c>
      <c r="C22" s="201"/>
      <c r="D22" s="95"/>
      <c r="E22" s="95"/>
      <c r="F22" s="96"/>
    </row>
    <row r="23" spans="1:6" s="31" customFormat="1" ht="21.6" customHeight="1">
      <c r="A23" s="199">
        <v>5.7</v>
      </c>
      <c r="B23" s="200" t="s">
        <v>49</v>
      </c>
      <c r="C23" s="201"/>
      <c r="D23" s="95"/>
      <c r="E23" s="95"/>
      <c r="F23" s="96"/>
    </row>
    <row r="24" spans="1:6" s="31" customFormat="1" ht="21.6" customHeight="1">
      <c r="A24" s="199">
        <v>5.8</v>
      </c>
      <c r="B24" s="200" t="s">
        <v>50</v>
      </c>
      <c r="C24" s="201"/>
      <c r="D24" s="95"/>
      <c r="E24" s="95"/>
      <c r="F24" s="96"/>
    </row>
    <row r="25" spans="1:6" s="31" customFormat="1" ht="21.6" customHeight="1">
      <c r="A25" s="199">
        <v>5.9</v>
      </c>
      <c r="B25" s="200" t="s">
        <v>51</v>
      </c>
      <c r="C25" s="201"/>
      <c r="D25" s="95"/>
      <c r="E25" s="95"/>
      <c r="F25" s="96"/>
    </row>
    <row r="26" spans="1:6" s="31" customFormat="1" ht="21.6" customHeight="1">
      <c r="A26" s="202">
        <v>5.0999999999999996</v>
      </c>
      <c r="B26" s="200" t="s">
        <v>52</v>
      </c>
      <c r="C26" s="201"/>
      <c r="D26" s="95"/>
      <c r="E26" s="95"/>
      <c r="F26" s="96"/>
    </row>
    <row r="27" spans="1:6" s="31" customFormat="1" ht="21.6" customHeight="1">
      <c r="A27" s="202">
        <v>5.1100000000000003</v>
      </c>
      <c r="B27" s="200" t="s">
        <v>179</v>
      </c>
      <c r="C27" s="201"/>
      <c r="D27" s="95"/>
      <c r="E27" s="95"/>
      <c r="F27" s="96"/>
    </row>
    <row r="28" spans="1:6" s="31" customFormat="1" ht="21.6" customHeight="1">
      <c r="A28" s="248">
        <v>6</v>
      </c>
      <c r="B28" s="272" t="s">
        <v>183</v>
      </c>
      <c r="C28" s="273"/>
      <c r="D28" s="273"/>
      <c r="E28" s="273"/>
      <c r="F28" s="274"/>
    </row>
    <row r="29" spans="1:6" s="31" customFormat="1" ht="21.6" customHeight="1">
      <c r="A29" s="58">
        <v>7</v>
      </c>
      <c r="B29" s="250" t="s">
        <v>142</v>
      </c>
      <c r="C29" s="195"/>
      <c r="D29" s="249"/>
      <c r="E29" s="249"/>
      <c r="F29" s="247"/>
    </row>
    <row r="30" spans="1:6" s="31" customFormat="1" ht="21.6" customHeight="1">
      <c r="A30" s="199">
        <v>7.1</v>
      </c>
      <c r="B30" s="200" t="s">
        <v>43</v>
      </c>
      <c r="C30" s="94"/>
      <c r="D30" s="95"/>
      <c r="E30" s="95"/>
      <c r="F30" s="96"/>
    </row>
    <row r="31" spans="1:6" s="31" customFormat="1" ht="21.6" customHeight="1">
      <c r="A31" s="199">
        <v>7.2</v>
      </c>
      <c r="B31" s="200" t="s">
        <v>44</v>
      </c>
      <c r="C31" s="94"/>
      <c r="D31" s="95"/>
      <c r="E31" s="95"/>
      <c r="F31" s="96"/>
    </row>
    <row r="32" spans="1:6" s="31" customFormat="1" ht="21.6" customHeight="1">
      <c r="A32" s="199">
        <v>7.3</v>
      </c>
      <c r="B32" s="200" t="s">
        <v>45</v>
      </c>
      <c r="C32" s="94"/>
      <c r="D32" s="95"/>
      <c r="E32" s="95"/>
      <c r="F32" s="96"/>
    </row>
    <row r="33" spans="1:6" s="31" customFormat="1" ht="21.6" customHeight="1">
      <c r="A33" s="199">
        <v>7.4</v>
      </c>
      <c r="B33" s="200" t="s">
        <v>46</v>
      </c>
      <c r="C33" s="94"/>
      <c r="D33" s="95"/>
      <c r="E33" s="95"/>
      <c r="F33" s="96"/>
    </row>
    <row r="34" spans="1:6" s="31" customFormat="1" ht="21.6" customHeight="1">
      <c r="A34" s="199">
        <v>7.5</v>
      </c>
      <c r="B34" s="200" t="s">
        <v>354</v>
      </c>
      <c r="C34" s="94"/>
      <c r="D34" s="95"/>
      <c r="E34" s="95"/>
      <c r="F34" s="96"/>
    </row>
    <row r="35" spans="1:6" s="31" customFormat="1" ht="21.6" customHeight="1">
      <c r="A35" s="199">
        <v>7.6</v>
      </c>
      <c r="B35" s="200" t="s">
        <v>48</v>
      </c>
      <c r="C35" s="94"/>
      <c r="D35" s="95"/>
      <c r="E35" s="95"/>
      <c r="F35" s="96"/>
    </row>
    <row r="36" spans="1:6" s="31" customFormat="1" ht="21.6" customHeight="1">
      <c r="A36" s="199">
        <v>7.7</v>
      </c>
      <c r="B36" s="200" t="s">
        <v>68</v>
      </c>
      <c r="C36" s="94"/>
      <c r="D36" s="95"/>
      <c r="E36" s="95"/>
      <c r="F36" s="96"/>
    </row>
    <row r="37" spans="1:6" s="31" customFormat="1" ht="21.6" customHeight="1">
      <c r="A37" s="199">
        <v>7.8</v>
      </c>
      <c r="B37" s="200" t="s">
        <v>50</v>
      </c>
      <c r="C37" s="94"/>
      <c r="D37" s="95"/>
      <c r="E37" s="95"/>
      <c r="F37" s="96"/>
    </row>
    <row r="38" spans="1:6" s="31" customFormat="1" ht="21.6" customHeight="1">
      <c r="A38" s="199">
        <v>7.9</v>
      </c>
      <c r="B38" s="200" t="s">
        <v>52</v>
      </c>
      <c r="C38" s="94"/>
      <c r="D38" s="95"/>
      <c r="E38" s="95"/>
      <c r="F38" s="96"/>
    </row>
    <row r="39" spans="1:6" s="31" customFormat="1" ht="21.6" customHeight="1">
      <c r="A39" s="202">
        <v>7.1</v>
      </c>
      <c r="B39" s="200" t="s">
        <v>310</v>
      </c>
      <c r="C39" s="94"/>
      <c r="D39" s="95"/>
      <c r="E39" s="95"/>
      <c r="F39" s="96"/>
    </row>
    <row r="40" spans="1:6" s="31" customFormat="1" ht="21.6" customHeight="1">
      <c r="A40" s="202">
        <v>7.11</v>
      </c>
      <c r="B40" s="200" t="s">
        <v>73</v>
      </c>
      <c r="C40" s="94"/>
      <c r="D40" s="95"/>
      <c r="E40" s="95"/>
      <c r="F40" s="96"/>
    </row>
    <row r="41" spans="1:6" s="31" customFormat="1" ht="21.6" customHeight="1">
      <c r="A41" s="248">
        <v>8</v>
      </c>
      <c r="B41" s="251" t="s">
        <v>53</v>
      </c>
      <c r="C41" s="195"/>
      <c r="D41" s="195"/>
      <c r="E41" s="195"/>
      <c r="F41" s="196"/>
    </row>
    <row r="42" spans="1:6" s="31" customFormat="1" ht="21.6" customHeight="1">
      <c r="A42" s="252">
        <v>9</v>
      </c>
      <c r="B42" s="251" t="s">
        <v>55</v>
      </c>
      <c r="C42" s="195"/>
      <c r="D42" s="195"/>
      <c r="E42" s="195"/>
      <c r="F42" s="196"/>
    </row>
    <row r="43" spans="1:6" s="31" customFormat="1" ht="21.6" customHeight="1">
      <c r="A43" s="248">
        <v>10</v>
      </c>
      <c r="B43" s="251" t="s">
        <v>56</v>
      </c>
      <c r="C43" s="195"/>
      <c r="D43" s="195"/>
      <c r="E43" s="195"/>
      <c r="F43" s="196"/>
    </row>
    <row r="44" spans="1:6" s="31" customFormat="1" ht="21.6" customHeight="1">
      <c r="A44" s="248">
        <v>11</v>
      </c>
      <c r="B44" s="251" t="s">
        <v>143</v>
      </c>
      <c r="C44" s="195"/>
      <c r="D44" s="195"/>
      <c r="E44" s="195"/>
      <c r="F44" s="196"/>
    </row>
    <row r="45" spans="1:6" s="31" customFormat="1" ht="21.6" customHeight="1">
      <c r="A45" s="252">
        <v>12</v>
      </c>
      <c r="B45" s="251" t="s">
        <v>57</v>
      </c>
      <c r="C45" s="195"/>
      <c r="D45" s="195"/>
      <c r="E45" s="195"/>
      <c r="F45" s="196"/>
    </row>
    <row r="46" spans="1:6" s="31" customFormat="1" ht="21.6" customHeight="1">
      <c r="A46" s="248">
        <v>13</v>
      </c>
      <c r="B46" s="251" t="s">
        <v>58</v>
      </c>
      <c r="C46" s="195"/>
      <c r="D46" s="195"/>
      <c r="E46" s="195"/>
      <c r="F46" s="196"/>
    </row>
    <row r="47" spans="1:6" s="31" customFormat="1" ht="21.6" customHeight="1">
      <c r="A47" s="248">
        <v>14</v>
      </c>
      <c r="B47" s="251" t="s">
        <v>83</v>
      </c>
      <c r="C47" s="195"/>
      <c r="D47" s="195"/>
      <c r="E47" s="195"/>
      <c r="F47" s="196"/>
    </row>
    <row r="48" spans="1:6" s="31" customFormat="1" ht="21.6" customHeight="1">
      <c r="A48" s="252">
        <v>15</v>
      </c>
      <c r="B48" s="251" t="s">
        <v>127</v>
      </c>
      <c r="C48" s="195"/>
      <c r="D48" s="195"/>
      <c r="E48" s="195"/>
      <c r="F48" s="196"/>
    </row>
    <row r="49" spans="1:6" s="31" customFormat="1" ht="21.6" customHeight="1">
      <c r="A49" s="248">
        <v>16</v>
      </c>
      <c r="B49" s="251" t="s">
        <v>128</v>
      </c>
      <c r="C49" s="195"/>
      <c r="D49" s="195"/>
      <c r="E49" s="195"/>
      <c r="F49" s="196"/>
    </row>
    <row r="50" spans="1:6" s="31" customFormat="1" ht="21.6" customHeight="1">
      <c r="A50" s="248">
        <v>17</v>
      </c>
      <c r="B50" s="251" t="s">
        <v>129</v>
      </c>
      <c r="C50" s="195"/>
      <c r="D50" s="195"/>
      <c r="E50" s="195"/>
      <c r="F50" s="196"/>
    </row>
    <row r="51" spans="1:6" s="31" customFormat="1" ht="21.6" customHeight="1">
      <c r="A51" s="252">
        <v>18</v>
      </c>
      <c r="B51" s="251" t="s">
        <v>130</v>
      </c>
      <c r="C51" s="195"/>
      <c r="D51" s="195"/>
      <c r="E51" s="195"/>
      <c r="F51" s="196"/>
    </row>
    <row r="52" spans="1:6" s="31" customFormat="1" ht="21.6" customHeight="1">
      <c r="A52" s="248">
        <v>19</v>
      </c>
      <c r="B52" s="251" t="s">
        <v>131</v>
      </c>
      <c r="C52" s="195"/>
      <c r="D52" s="195"/>
      <c r="E52" s="195"/>
      <c r="F52" s="196"/>
    </row>
    <row r="53" spans="1:6" s="31" customFormat="1" ht="21.6" customHeight="1">
      <c r="A53" s="248">
        <v>20</v>
      </c>
      <c r="B53" s="253" t="s">
        <v>320</v>
      </c>
      <c r="C53" s="255"/>
      <c r="D53" s="233"/>
      <c r="E53" s="255"/>
      <c r="F53" s="231"/>
    </row>
    <row r="54" spans="1:6" s="31" customFormat="1" ht="21.6" customHeight="1">
      <c r="A54" s="252">
        <v>21</v>
      </c>
      <c r="B54" s="251" t="s">
        <v>203</v>
      </c>
      <c r="C54" s="195"/>
      <c r="D54" s="195"/>
      <c r="E54" s="195"/>
      <c r="F54" s="196"/>
    </row>
    <row r="55" spans="1:6" s="31" customFormat="1" ht="21.6" customHeight="1">
      <c r="A55" s="248">
        <v>22</v>
      </c>
      <c r="B55" s="254" t="s">
        <v>172</v>
      </c>
      <c r="C55" s="256"/>
      <c r="D55" s="195"/>
      <c r="E55" s="256"/>
      <c r="F55" s="196"/>
    </row>
    <row r="56" spans="1:6" s="31" customFormat="1" ht="21.6" customHeight="1">
      <c r="A56" s="248">
        <v>23</v>
      </c>
      <c r="B56" s="251" t="s">
        <v>70</v>
      </c>
      <c r="C56" s="257"/>
      <c r="D56" s="257"/>
      <c r="E56" s="257"/>
      <c r="F56" s="196"/>
    </row>
    <row r="57" spans="1:6" s="31" customFormat="1" ht="21.6" customHeight="1">
      <c r="A57" s="198" t="s">
        <v>355</v>
      </c>
      <c r="B57" s="253" t="s">
        <v>74</v>
      </c>
      <c r="C57" s="233"/>
      <c r="D57" s="233"/>
      <c r="E57" s="233"/>
      <c r="F57" s="231"/>
    </row>
    <row r="58" spans="1:6" s="31" customFormat="1" ht="21.6" customHeight="1">
      <c r="A58" s="198" t="s">
        <v>202</v>
      </c>
      <c r="B58" s="254" t="s">
        <v>132</v>
      </c>
      <c r="C58" s="256"/>
      <c r="D58" s="256"/>
      <c r="E58" s="256"/>
      <c r="F58" s="196"/>
    </row>
    <row r="59" spans="1:6" s="31" customFormat="1" ht="21.6" customHeight="1">
      <c r="A59" s="198" t="s">
        <v>204</v>
      </c>
      <c r="B59" s="254" t="s">
        <v>358</v>
      </c>
      <c r="C59" s="256"/>
      <c r="D59" s="256"/>
      <c r="E59" s="256"/>
      <c r="F59" s="196"/>
    </row>
    <row r="60" spans="1:6" s="31" customFormat="1" ht="21.6" customHeight="1">
      <c r="A60" s="198" t="s">
        <v>360</v>
      </c>
      <c r="B60" s="254" t="s">
        <v>359</v>
      </c>
      <c r="C60" s="256"/>
      <c r="D60" s="256"/>
      <c r="E60" s="256"/>
      <c r="F60" s="196"/>
    </row>
    <row r="61" spans="1:6" s="31" customFormat="1">
      <c r="B61" s="98"/>
      <c r="D61" s="99"/>
      <c r="E61" s="99"/>
    </row>
    <row r="62" spans="1:6" s="31" customFormat="1" ht="17.25" customHeight="1">
      <c r="B62" s="98"/>
      <c r="D62" s="99"/>
      <c r="E62" s="99"/>
    </row>
    <row r="63" spans="1:6" ht="14.45" customHeight="1">
      <c r="A63" s="259"/>
      <c r="B63" s="260"/>
      <c r="C63" s="261"/>
      <c r="D63" s="262"/>
      <c r="E63" s="262"/>
      <c r="F63" s="261"/>
    </row>
    <row r="64" spans="1:6" s="9" customFormat="1">
      <c r="A64" s="270" t="s">
        <v>221</v>
      </c>
      <c r="B64" s="270"/>
      <c r="C64" s="270"/>
      <c r="D64" s="270"/>
      <c r="E64" s="270"/>
      <c r="F64" s="270"/>
    </row>
    <row r="65" spans="1:6" s="25" customFormat="1" ht="20.25">
      <c r="A65" s="85"/>
      <c r="B65" s="85"/>
      <c r="C65" s="85"/>
      <c r="D65" s="86"/>
      <c r="E65" s="86"/>
      <c r="F65" s="263" t="s">
        <v>222</v>
      </c>
    </row>
    <row r="66" spans="1:6" s="25" customFormat="1" ht="99" customHeight="1">
      <c r="A66" s="103" t="s">
        <v>1</v>
      </c>
      <c r="B66" s="104" t="s">
        <v>3</v>
      </c>
      <c r="C66" s="180" t="s">
        <v>268</v>
      </c>
      <c r="D66" s="180" t="s">
        <v>269</v>
      </c>
      <c r="E66" s="180" t="s">
        <v>270</v>
      </c>
      <c r="F66" s="180" t="s">
        <v>4</v>
      </c>
    </row>
    <row r="67" spans="1:6" s="25" customFormat="1">
      <c r="A67" s="105">
        <v>1</v>
      </c>
      <c r="B67" s="106">
        <v>2</v>
      </c>
      <c r="C67" s="105">
        <v>3</v>
      </c>
      <c r="D67" s="106">
        <v>4</v>
      </c>
      <c r="E67" s="105">
        <v>5</v>
      </c>
      <c r="F67" s="106">
        <v>6</v>
      </c>
    </row>
    <row r="68" spans="1:6" s="25" customFormat="1" ht="20.25">
      <c r="A68" s="73"/>
      <c r="B68" s="73" t="s">
        <v>5</v>
      </c>
      <c r="C68" s="203"/>
      <c r="D68" s="203"/>
      <c r="E68" s="203"/>
      <c r="F68" s="203"/>
    </row>
    <row r="69" spans="1:6" s="25" customFormat="1">
      <c r="A69" s="70" t="s">
        <v>26</v>
      </c>
      <c r="B69" s="26" t="s">
        <v>8</v>
      </c>
      <c r="C69" s="27">
        <v>1</v>
      </c>
      <c r="D69" s="80">
        <v>900000</v>
      </c>
      <c r="E69" s="80"/>
      <c r="F69" s="41">
        <f t="shared" ref="F69:F92" si="0">C69*D69</f>
        <v>900000</v>
      </c>
    </row>
    <row r="70" spans="1:6" s="25" customFormat="1">
      <c r="A70" s="70" t="s">
        <v>27</v>
      </c>
      <c r="B70" s="72" t="s">
        <v>9</v>
      </c>
      <c r="C70" s="27">
        <v>1</v>
      </c>
      <c r="D70" s="80">
        <v>450000</v>
      </c>
      <c r="E70" s="80"/>
      <c r="F70" s="41">
        <f t="shared" si="0"/>
        <v>450000</v>
      </c>
    </row>
    <row r="71" spans="1:6" s="25" customFormat="1">
      <c r="A71" s="70" t="s">
        <v>28</v>
      </c>
      <c r="B71" s="72" t="s">
        <v>10</v>
      </c>
      <c r="C71" s="27">
        <v>1</v>
      </c>
      <c r="D71" s="80">
        <v>400000</v>
      </c>
      <c r="E71" s="80"/>
      <c r="F71" s="41">
        <f t="shared" si="0"/>
        <v>400000</v>
      </c>
    </row>
    <row r="72" spans="1:6" s="25" customFormat="1">
      <c r="A72" s="70" t="s">
        <v>29</v>
      </c>
      <c r="B72" s="72" t="s">
        <v>11</v>
      </c>
      <c r="C72" s="27">
        <v>1</v>
      </c>
      <c r="D72" s="80">
        <v>500000</v>
      </c>
      <c r="E72" s="80"/>
      <c r="F72" s="41">
        <f t="shared" si="0"/>
        <v>500000</v>
      </c>
    </row>
    <row r="73" spans="1:6" s="25" customFormat="1">
      <c r="A73" s="70" t="s">
        <v>32</v>
      </c>
      <c r="B73" s="72" t="s">
        <v>12</v>
      </c>
      <c r="C73" s="27">
        <v>1</v>
      </c>
      <c r="D73" s="80">
        <v>300000</v>
      </c>
      <c r="E73" s="80"/>
      <c r="F73" s="41">
        <f t="shared" si="0"/>
        <v>300000</v>
      </c>
    </row>
    <row r="74" spans="1:6" s="25" customFormat="1">
      <c r="A74" s="70" t="s">
        <v>31</v>
      </c>
      <c r="B74" s="72" t="s">
        <v>303</v>
      </c>
      <c r="C74" s="27">
        <v>2</v>
      </c>
      <c r="D74" s="80">
        <v>320000</v>
      </c>
      <c r="E74" s="80"/>
      <c r="F74" s="41">
        <f t="shared" si="0"/>
        <v>640000</v>
      </c>
    </row>
    <row r="75" spans="1:6" s="25" customFormat="1">
      <c r="A75" s="70" t="s">
        <v>30</v>
      </c>
      <c r="B75" s="72" t="s">
        <v>84</v>
      </c>
      <c r="C75" s="32">
        <v>1</v>
      </c>
      <c r="D75" s="80">
        <v>200000</v>
      </c>
      <c r="E75" s="80"/>
      <c r="F75" s="41">
        <f t="shared" si="0"/>
        <v>200000</v>
      </c>
    </row>
    <row r="76" spans="1:6" s="25" customFormat="1">
      <c r="A76" s="70" t="s">
        <v>33</v>
      </c>
      <c r="B76" s="72" t="s">
        <v>14</v>
      </c>
      <c r="C76" s="32">
        <v>1</v>
      </c>
      <c r="D76" s="109">
        <v>280000</v>
      </c>
      <c r="E76" s="109"/>
      <c r="F76" s="41">
        <f t="shared" si="0"/>
        <v>280000</v>
      </c>
    </row>
    <row r="77" spans="1:6" s="25" customFormat="1" ht="15.75" customHeight="1">
      <c r="A77" s="70" t="s">
        <v>34</v>
      </c>
      <c r="B77" s="72" t="s">
        <v>78</v>
      </c>
      <c r="C77" s="27">
        <v>1</v>
      </c>
      <c r="D77" s="80">
        <v>330000</v>
      </c>
      <c r="E77" s="80"/>
      <c r="F77" s="41">
        <f t="shared" si="0"/>
        <v>330000</v>
      </c>
    </row>
    <row r="78" spans="1:6" s="25" customFormat="1">
      <c r="A78" s="70" t="s">
        <v>35</v>
      </c>
      <c r="B78" s="72" t="s">
        <v>16</v>
      </c>
      <c r="C78" s="32">
        <v>1</v>
      </c>
      <c r="D78" s="80">
        <v>200000</v>
      </c>
      <c r="E78" s="80"/>
      <c r="F78" s="41">
        <f t="shared" si="0"/>
        <v>200000</v>
      </c>
    </row>
    <row r="79" spans="1:6" s="25" customFormat="1" ht="41.45" customHeight="1">
      <c r="A79" s="70" t="s">
        <v>36</v>
      </c>
      <c r="B79" s="72" t="s">
        <v>234</v>
      </c>
      <c r="C79" s="32">
        <v>1</v>
      </c>
      <c r="D79" s="80">
        <v>350000</v>
      </c>
      <c r="E79" s="80"/>
      <c r="F79" s="41">
        <f t="shared" si="0"/>
        <v>350000</v>
      </c>
    </row>
    <row r="80" spans="1:6" s="25" customFormat="1">
      <c r="A80" s="70" t="s">
        <v>37</v>
      </c>
      <c r="B80" s="72" t="s">
        <v>17</v>
      </c>
      <c r="C80" s="32">
        <v>2</v>
      </c>
      <c r="D80" s="80">
        <v>200000</v>
      </c>
      <c r="E80" s="80"/>
      <c r="F80" s="41">
        <f t="shared" si="0"/>
        <v>400000</v>
      </c>
    </row>
    <row r="81" spans="1:6" s="25" customFormat="1">
      <c r="A81" s="70" t="s">
        <v>38</v>
      </c>
      <c r="B81" s="72" t="s">
        <v>15</v>
      </c>
      <c r="C81" s="32">
        <v>1</v>
      </c>
      <c r="D81" s="80">
        <v>120000</v>
      </c>
      <c r="E81" s="80"/>
      <c r="F81" s="41">
        <f>C81*D81</f>
        <v>120000</v>
      </c>
    </row>
    <row r="82" spans="1:6" s="25" customFormat="1">
      <c r="A82" s="70" t="s">
        <v>39</v>
      </c>
      <c r="B82" s="72" t="s">
        <v>178</v>
      </c>
      <c r="C82" s="32">
        <v>1</v>
      </c>
      <c r="D82" s="80">
        <v>160000</v>
      </c>
      <c r="E82" s="80"/>
      <c r="F82" s="41">
        <f>C82*D82</f>
        <v>160000</v>
      </c>
    </row>
    <row r="83" spans="1:6" s="25" customFormat="1">
      <c r="A83" s="70" t="s">
        <v>40</v>
      </c>
      <c r="B83" s="72" t="s">
        <v>175</v>
      </c>
      <c r="C83" s="32">
        <v>0.5</v>
      </c>
      <c r="D83" s="80">
        <v>140000</v>
      </c>
      <c r="E83" s="80"/>
      <c r="F83" s="41">
        <f>C83*D83</f>
        <v>70000</v>
      </c>
    </row>
    <row r="84" spans="1:6" s="25" customFormat="1" ht="32.450000000000003" customHeight="1">
      <c r="A84" s="70" t="s">
        <v>228</v>
      </c>
      <c r="B84" s="72" t="s">
        <v>219</v>
      </c>
      <c r="C84" s="32">
        <v>0.5</v>
      </c>
      <c r="D84" s="80">
        <v>414666</v>
      </c>
      <c r="E84" s="80"/>
      <c r="F84" s="41">
        <f>C84*D84</f>
        <v>207333</v>
      </c>
    </row>
    <row r="85" spans="1:6" s="25" customFormat="1" ht="20.45" customHeight="1">
      <c r="A85" s="73"/>
      <c r="B85" s="110" t="s">
        <v>170</v>
      </c>
      <c r="C85" s="204">
        <f>SUM(C69:C84)</f>
        <v>17</v>
      </c>
      <c r="D85" s="205"/>
      <c r="E85" s="205"/>
      <c r="F85" s="206">
        <f>SUM(F69:F84)</f>
        <v>5507333</v>
      </c>
    </row>
    <row r="86" spans="1:6" s="25" customFormat="1">
      <c r="A86" s="73" t="s">
        <v>26</v>
      </c>
      <c r="B86" s="73" t="s">
        <v>140</v>
      </c>
      <c r="C86" s="36"/>
      <c r="D86" s="36"/>
      <c r="E86" s="36"/>
      <c r="F86" s="36"/>
    </row>
    <row r="87" spans="1:6" s="25" customFormat="1">
      <c r="A87" s="70" t="s">
        <v>26</v>
      </c>
      <c r="B87" s="72" t="s">
        <v>169</v>
      </c>
      <c r="C87" s="27">
        <v>1</v>
      </c>
      <c r="D87" s="80">
        <v>320000</v>
      </c>
      <c r="E87" s="80"/>
      <c r="F87" s="41">
        <f t="shared" si="0"/>
        <v>320000</v>
      </c>
    </row>
    <row r="88" spans="1:6" s="25" customFormat="1">
      <c r="A88" s="70" t="s">
        <v>27</v>
      </c>
      <c r="B88" s="72" t="s">
        <v>18</v>
      </c>
      <c r="C88" s="32">
        <v>0.5</v>
      </c>
      <c r="D88" s="80">
        <v>130000</v>
      </c>
      <c r="E88" s="80"/>
      <c r="F88" s="41">
        <f t="shared" si="0"/>
        <v>65000</v>
      </c>
    </row>
    <row r="89" spans="1:6" s="25" customFormat="1">
      <c r="A89" s="70" t="s">
        <v>28</v>
      </c>
      <c r="B89" s="72" t="s">
        <v>224</v>
      </c>
      <c r="C89" s="27">
        <v>2</v>
      </c>
      <c r="D89" s="80">
        <v>127000</v>
      </c>
      <c r="E89" s="80"/>
      <c r="F89" s="41">
        <f t="shared" si="0"/>
        <v>254000</v>
      </c>
    </row>
    <row r="90" spans="1:6" s="25" customFormat="1" ht="15" customHeight="1">
      <c r="A90" s="70" t="s">
        <v>32</v>
      </c>
      <c r="B90" s="72" t="s">
        <v>206</v>
      </c>
      <c r="C90" s="28">
        <v>0.25</v>
      </c>
      <c r="D90" s="80">
        <v>95625</v>
      </c>
      <c r="E90" s="80"/>
      <c r="F90" s="41">
        <v>25313</v>
      </c>
    </row>
    <row r="91" spans="1:6" s="25" customFormat="1">
      <c r="A91" s="70" t="s">
        <v>31</v>
      </c>
      <c r="B91" s="72" t="s">
        <v>23</v>
      </c>
      <c r="C91" s="27">
        <v>4</v>
      </c>
      <c r="D91" s="80">
        <v>125000</v>
      </c>
      <c r="E91" s="80"/>
      <c r="F91" s="41">
        <f t="shared" si="0"/>
        <v>500000</v>
      </c>
    </row>
    <row r="92" spans="1:6" s="25" customFormat="1">
      <c r="A92" s="70" t="s">
        <v>30</v>
      </c>
      <c r="B92" s="72" t="s">
        <v>22</v>
      </c>
      <c r="C92" s="27">
        <v>3</v>
      </c>
      <c r="D92" s="80">
        <v>125000</v>
      </c>
      <c r="E92" s="80"/>
      <c r="F92" s="41">
        <f t="shared" si="0"/>
        <v>375000</v>
      </c>
    </row>
    <row r="93" spans="1:6" s="25" customFormat="1">
      <c r="A93" s="70" t="s">
        <v>33</v>
      </c>
      <c r="B93" s="72" t="s">
        <v>25</v>
      </c>
      <c r="C93" s="27">
        <v>1</v>
      </c>
      <c r="D93" s="80">
        <v>160000</v>
      </c>
      <c r="E93" s="80"/>
      <c r="F93" s="41">
        <f>C93*D93</f>
        <v>160000</v>
      </c>
    </row>
    <row r="94" spans="1:6" s="25" customFormat="1">
      <c r="A94" s="73"/>
      <c r="B94" s="13" t="s">
        <v>6</v>
      </c>
      <c r="C94" s="207">
        <f>SUM(C87:C93)</f>
        <v>11.75</v>
      </c>
      <c r="D94" s="111"/>
      <c r="E94" s="111"/>
      <c r="F94" s="208">
        <f>SUM(F87:F93)</f>
        <v>1699313</v>
      </c>
    </row>
    <row r="95" spans="1:6" s="25" customFormat="1">
      <c r="A95" s="73" t="s">
        <v>27</v>
      </c>
      <c r="B95" s="73" t="s">
        <v>139</v>
      </c>
      <c r="C95" s="36"/>
      <c r="D95" s="36"/>
      <c r="E95" s="36"/>
      <c r="F95" s="36"/>
    </row>
    <row r="96" spans="1:6" s="25" customFormat="1">
      <c r="A96" s="70" t="s">
        <v>26</v>
      </c>
      <c r="B96" s="72" t="s">
        <v>19</v>
      </c>
      <c r="C96" s="32">
        <v>1</v>
      </c>
      <c r="D96" s="80">
        <v>250000</v>
      </c>
      <c r="E96" s="80"/>
      <c r="F96" s="41">
        <f>C96*D96</f>
        <v>250000</v>
      </c>
    </row>
    <row r="97" spans="1:6" s="25" customFormat="1">
      <c r="A97" s="70" t="s">
        <v>27</v>
      </c>
      <c r="B97" s="72" t="s">
        <v>20</v>
      </c>
      <c r="C97" s="27">
        <v>4.5</v>
      </c>
      <c r="D97" s="80">
        <v>150000</v>
      </c>
      <c r="E97" s="80"/>
      <c r="F97" s="41">
        <f>C97*D97</f>
        <v>675000</v>
      </c>
    </row>
    <row r="98" spans="1:6" s="31" customFormat="1">
      <c r="A98" s="70" t="s">
        <v>28</v>
      </c>
      <c r="B98" s="72" t="s">
        <v>21</v>
      </c>
      <c r="C98" s="27">
        <v>6</v>
      </c>
      <c r="D98" s="80">
        <v>125000</v>
      </c>
      <c r="E98" s="80"/>
      <c r="F98" s="41">
        <f>C98*D98</f>
        <v>750000</v>
      </c>
    </row>
    <row r="99" spans="1:6" s="34" customFormat="1">
      <c r="A99" s="73"/>
      <c r="B99" s="13" t="s">
        <v>6</v>
      </c>
      <c r="C99" s="209">
        <f>SUM(C96:C98)</f>
        <v>11.5</v>
      </c>
      <c r="D99" s="112"/>
      <c r="E99" s="112"/>
      <c r="F99" s="208">
        <f t="shared" ref="F99" si="1">SUM(F96:F98)</f>
        <v>1675000</v>
      </c>
    </row>
    <row r="100" spans="1:6" s="34" customFormat="1">
      <c r="A100" s="73" t="s">
        <v>28</v>
      </c>
      <c r="B100" s="73" t="s">
        <v>144</v>
      </c>
      <c r="C100" s="36"/>
      <c r="D100" s="36"/>
      <c r="E100" s="36"/>
      <c r="F100" s="36"/>
    </row>
    <row r="101" spans="1:6" s="34" customFormat="1">
      <c r="A101" s="70" t="s">
        <v>26</v>
      </c>
      <c r="B101" s="33" t="s">
        <v>59</v>
      </c>
      <c r="C101" s="32">
        <v>1</v>
      </c>
      <c r="D101" s="116" t="s">
        <v>71</v>
      </c>
      <c r="E101" s="116"/>
      <c r="F101" s="39">
        <f>+D101*C101</f>
        <v>255000</v>
      </c>
    </row>
    <row r="102" spans="1:6" s="35" customFormat="1" ht="34.5">
      <c r="A102" s="70" t="s">
        <v>27</v>
      </c>
      <c r="B102" s="72" t="s">
        <v>180</v>
      </c>
      <c r="C102" s="32">
        <v>2</v>
      </c>
      <c r="D102" s="109">
        <v>240000</v>
      </c>
      <c r="E102" s="109"/>
      <c r="F102" s="39">
        <f>+D102*C102</f>
        <v>480000</v>
      </c>
    </row>
    <row r="103" spans="1:6" s="35" customFormat="1" ht="18" customHeight="1">
      <c r="A103" s="70" t="s">
        <v>28</v>
      </c>
      <c r="B103" s="72" t="s">
        <v>85</v>
      </c>
      <c r="C103" s="28">
        <v>21.5</v>
      </c>
      <c r="D103" s="80"/>
      <c r="E103" s="80"/>
      <c r="F103" s="39">
        <v>5164184</v>
      </c>
    </row>
    <row r="104" spans="1:6" s="35" customFormat="1" ht="18" customHeight="1">
      <c r="A104" s="70" t="s">
        <v>29</v>
      </c>
      <c r="B104" s="72" t="s">
        <v>86</v>
      </c>
      <c r="C104" s="28">
        <v>21.5</v>
      </c>
      <c r="D104" s="80"/>
      <c r="E104" s="80"/>
      <c r="F104" s="39">
        <v>2637427</v>
      </c>
    </row>
    <row r="105" spans="1:6" s="35" customFormat="1">
      <c r="A105" s="70"/>
      <c r="B105" s="13" t="s">
        <v>6</v>
      </c>
      <c r="C105" s="210">
        <f>SUM(C101:C104)</f>
        <v>46</v>
      </c>
      <c r="D105" s="211"/>
      <c r="E105" s="211"/>
      <c r="F105" s="208">
        <f>F101+F102+F103+F104</f>
        <v>8536611</v>
      </c>
    </row>
    <row r="106" spans="1:6" s="35" customFormat="1" ht="21.6" customHeight="1">
      <c r="A106" s="73" t="s">
        <v>29</v>
      </c>
      <c r="B106" s="73" t="s">
        <v>42</v>
      </c>
      <c r="C106" s="13"/>
      <c r="D106" s="13"/>
      <c r="E106" s="13"/>
      <c r="F106" s="13"/>
    </row>
    <row r="107" spans="1:6" s="35" customFormat="1" ht="15" customHeight="1">
      <c r="A107" s="70" t="s">
        <v>26</v>
      </c>
      <c r="B107" s="72" t="s">
        <v>60</v>
      </c>
      <c r="C107" s="27">
        <v>1</v>
      </c>
      <c r="D107" s="80">
        <v>250000</v>
      </c>
      <c r="E107" s="80"/>
      <c r="F107" s="40">
        <f>C107*D107</f>
        <v>250000</v>
      </c>
    </row>
    <row r="108" spans="1:6" s="35" customFormat="1" ht="15" customHeight="1">
      <c r="A108" s="70" t="s">
        <v>27</v>
      </c>
      <c r="B108" s="72" t="s">
        <v>61</v>
      </c>
      <c r="C108" s="29">
        <v>0.25</v>
      </c>
      <c r="D108" s="80">
        <v>126600</v>
      </c>
      <c r="E108" s="80"/>
      <c r="F108" s="40">
        <f>C108*D108</f>
        <v>31650</v>
      </c>
    </row>
    <row r="109" spans="1:6" s="35" customFormat="1" ht="15.75" customHeight="1">
      <c r="A109" s="70" t="s">
        <v>28</v>
      </c>
      <c r="B109" s="72" t="s">
        <v>208</v>
      </c>
      <c r="C109" s="27">
        <v>0.5</v>
      </c>
      <c r="D109" s="80">
        <v>140000</v>
      </c>
      <c r="E109" s="80"/>
      <c r="F109" s="40">
        <f>C109*D109</f>
        <v>70000</v>
      </c>
    </row>
    <row r="110" spans="1:6" s="35" customFormat="1" ht="20.25" customHeight="1">
      <c r="A110" s="276" t="s">
        <v>29</v>
      </c>
      <c r="B110" s="277" t="s">
        <v>62</v>
      </c>
      <c r="C110" s="265">
        <v>7.5</v>
      </c>
      <c r="D110" s="80"/>
      <c r="E110" s="80"/>
      <c r="F110" s="40">
        <v>262108</v>
      </c>
    </row>
    <row r="111" spans="1:6" s="31" customFormat="1">
      <c r="A111" s="276"/>
      <c r="B111" s="277"/>
      <c r="C111" s="266"/>
      <c r="D111" s="80"/>
      <c r="E111" s="80"/>
      <c r="F111" s="40">
        <v>763488</v>
      </c>
    </row>
    <row r="112" spans="1:6" s="31" customFormat="1">
      <c r="A112" s="276" t="s">
        <v>32</v>
      </c>
      <c r="B112" s="277" t="s">
        <v>63</v>
      </c>
      <c r="C112" s="265">
        <v>7.5</v>
      </c>
      <c r="D112" s="80"/>
      <c r="E112" s="80"/>
      <c r="F112" s="41">
        <v>153062</v>
      </c>
    </row>
    <row r="113" spans="1:6" s="31" customFormat="1">
      <c r="A113" s="276"/>
      <c r="B113" s="277"/>
      <c r="C113" s="266"/>
      <c r="D113" s="80"/>
      <c r="E113" s="80"/>
      <c r="F113" s="40">
        <v>518336</v>
      </c>
    </row>
    <row r="114" spans="1:6" s="31" customFormat="1">
      <c r="A114" s="70"/>
      <c r="B114" s="77" t="s">
        <v>41</v>
      </c>
      <c r="C114" s="212">
        <f>SUM(C107:C112)</f>
        <v>16.75</v>
      </c>
      <c r="D114" s="213"/>
      <c r="E114" s="213"/>
      <c r="F114" s="208">
        <f>SUM(F107:F113)</f>
        <v>2048644</v>
      </c>
    </row>
    <row r="115" spans="1:6" s="31" customFormat="1" ht="39.6" customHeight="1">
      <c r="A115" s="73" t="s">
        <v>32</v>
      </c>
      <c r="B115" s="77" t="s">
        <v>141</v>
      </c>
      <c r="C115" s="77"/>
      <c r="D115" s="77"/>
      <c r="E115" s="77"/>
      <c r="F115" s="77"/>
    </row>
    <row r="116" spans="1:6" s="31" customFormat="1">
      <c r="A116" s="73" t="s">
        <v>332</v>
      </c>
      <c r="B116" s="120" t="s">
        <v>43</v>
      </c>
      <c r="C116" s="215"/>
      <c r="D116" s="215"/>
      <c r="E116" s="215"/>
      <c r="F116" s="215"/>
    </row>
    <row r="117" spans="1:6" s="31" customFormat="1">
      <c r="A117" s="70" t="s">
        <v>26</v>
      </c>
      <c r="B117" s="72" t="s">
        <v>87</v>
      </c>
      <c r="C117" s="29">
        <v>1.25</v>
      </c>
      <c r="D117" s="80"/>
      <c r="E117" s="80"/>
      <c r="F117" s="39">
        <v>338106</v>
      </c>
    </row>
    <row r="118" spans="1:6" s="31" customFormat="1">
      <c r="A118" s="70" t="s">
        <v>27</v>
      </c>
      <c r="B118" s="72" t="s">
        <v>88</v>
      </c>
      <c r="C118" s="29">
        <v>1.25</v>
      </c>
      <c r="D118" s="80"/>
      <c r="E118" s="80"/>
      <c r="F118" s="39">
        <v>175901</v>
      </c>
    </row>
    <row r="119" spans="1:6" s="31" customFormat="1">
      <c r="A119" s="73"/>
      <c r="B119" s="77" t="s">
        <v>41</v>
      </c>
      <c r="C119" s="209">
        <f>C117+C118</f>
        <v>2.5</v>
      </c>
      <c r="D119" s="213"/>
      <c r="E119" s="213"/>
      <c r="F119" s="214">
        <f>SUM(F117:F118)</f>
        <v>514007</v>
      </c>
    </row>
    <row r="120" spans="1:6" s="31" customFormat="1">
      <c r="A120" s="73" t="s">
        <v>333</v>
      </c>
      <c r="B120" s="192" t="s">
        <v>44</v>
      </c>
      <c r="C120" s="216"/>
      <c r="D120" s="216"/>
      <c r="E120" s="216"/>
      <c r="F120" s="216"/>
    </row>
    <row r="121" spans="1:6" s="31" customFormat="1">
      <c r="A121" s="70" t="s">
        <v>26</v>
      </c>
      <c r="B121" s="72" t="s">
        <v>106</v>
      </c>
      <c r="C121" s="29">
        <v>1.25</v>
      </c>
      <c r="D121" s="80"/>
      <c r="E121" s="80"/>
      <c r="F121" s="39">
        <v>338106</v>
      </c>
    </row>
    <row r="122" spans="1:6" s="31" customFormat="1">
      <c r="A122" s="70" t="s">
        <v>27</v>
      </c>
      <c r="B122" s="72" t="s">
        <v>64</v>
      </c>
      <c r="C122" s="29">
        <v>1.25</v>
      </c>
      <c r="D122" s="80"/>
      <c r="E122" s="80"/>
      <c r="F122" s="39">
        <v>175901</v>
      </c>
    </row>
    <row r="123" spans="1:6" s="31" customFormat="1">
      <c r="A123" s="73"/>
      <c r="B123" s="77" t="s">
        <v>41</v>
      </c>
      <c r="C123" s="209">
        <f>C121+C122</f>
        <v>2.5</v>
      </c>
      <c r="D123" s="112"/>
      <c r="E123" s="112"/>
      <c r="F123" s="214">
        <f>SUM(F121:F122)</f>
        <v>514007</v>
      </c>
    </row>
    <row r="124" spans="1:6" s="31" customFormat="1">
      <c r="A124" s="73" t="s">
        <v>334</v>
      </c>
      <c r="B124" s="192" t="s">
        <v>45</v>
      </c>
      <c r="C124" s="216"/>
      <c r="D124" s="216"/>
      <c r="E124" s="216"/>
      <c r="F124" s="216"/>
    </row>
    <row r="125" spans="1:6" s="31" customFormat="1">
      <c r="A125" s="70" t="s">
        <v>26</v>
      </c>
      <c r="B125" s="72" t="s">
        <v>181</v>
      </c>
      <c r="C125" s="27">
        <v>1</v>
      </c>
      <c r="D125" s="80">
        <v>240000</v>
      </c>
      <c r="E125" s="80"/>
      <c r="F125" s="39">
        <f>+C125*D125</f>
        <v>240000</v>
      </c>
    </row>
    <row r="126" spans="1:6" s="31" customFormat="1">
      <c r="A126" s="70" t="s">
        <v>27</v>
      </c>
      <c r="B126" s="72" t="s">
        <v>89</v>
      </c>
      <c r="C126" s="217">
        <v>1.25</v>
      </c>
      <c r="D126" s="218"/>
      <c r="E126" s="218"/>
      <c r="F126" s="206">
        <v>338106</v>
      </c>
    </row>
    <row r="127" spans="1:6" s="31" customFormat="1">
      <c r="A127" s="70" t="s">
        <v>28</v>
      </c>
      <c r="B127" s="72" t="s">
        <v>90</v>
      </c>
      <c r="C127" s="217">
        <v>1.25</v>
      </c>
      <c r="D127" s="218"/>
      <c r="E127" s="218"/>
      <c r="F127" s="206">
        <v>175901</v>
      </c>
    </row>
    <row r="128" spans="1:6" s="31" customFormat="1">
      <c r="A128" s="70"/>
      <c r="B128" s="77" t="s">
        <v>41</v>
      </c>
      <c r="C128" s="209">
        <f>C125+C126+C127</f>
        <v>3.5</v>
      </c>
      <c r="D128" s="213"/>
      <c r="E128" s="213"/>
      <c r="F128" s="214">
        <f>SUM(F125:F127)</f>
        <v>754007</v>
      </c>
    </row>
    <row r="129" spans="1:6" s="31" customFormat="1">
      <c r="A129" s="73" t="s">
        <v>335</v>
      </c>
      <c r="B129" s="192" t="s">
        <v>46</v>
      </c>
      <c r="C129" s="219"/>
      <c r="D129" s="219"/>
      <c r="E129" s="219"/>
      <c r="F129" s="219"/>
    </row>
    <row r="130" spans="1:6" s="31" customFormat="1">
      <c r="A130" s="70" t="s">
        <v>26</v>
      </c>
      <c r="B130" s="72" t="s">
        <v>91</v>
      </c>
      <c r="C130" s="217">
        <v>1.25</v>
      </c>
      <c r="D130" s="218"/>
      <c r="E130" s="218"/>
      <c r="F130" s="206">
        <v>338106</v>
      </c>
    </row>
    <row r="131" spans="1:6" s="31" customFormat="1">
      <c r="A131" s="70" t="s">
        <v>27</v>
      </c>
      <c r="B131" s="72" t="s">
        <v>98</v>
      </c>
      <c r="C131" s="217">
        <v>1.25</v>
      </c>
      <c r="D131" s="218"/>
      <c r="E131" s="218"/>
      <c r="F131" s="206">
        <v>175901</v>
      </c>
    </row>
    <row r="132" spans="1:6" s="31" customFormat="1">
      <c r="A132" s="70"/>
      <c r="B132" s="77" t="s">
        <v>41</v>
      </c>
      <c r="C132" s="209">
        <f>C130+C131</f>
        <v>2.5</v>
      </c>
      <c r="D132" s="213"/>
      <c r="E132" s="213"/>
      <c r="F132" s="214">
        <f>SUM(F130:F131)</f>
        <v>514007</v>
      </c>
    </row>
    <row r="133" spans="1:6" s="31" customFormat="1">
      <c r="A133" s="73" t="s">
        <v>336</v>
      </c>
      <c r="B133" s="192" t="s">
        <v>47</v>
      </c>
      <c r="C133" s="219"/>
      <c r="D133" s="219"/>
      <c r="E133" s="219"/>
      <c r="F133" s="219"/>
    </row>
    <row r="134" spans="1:6" s="31" customFormat="1">
      <c r="A134" s="70" t="s">
        <v>26</v>
      </c>
      <c r="B134" s="72" t="s">
        <v>92</v>
      </c>
      <c r="C134" s="217">
        <v>1.25</v>
      </c>
      <c r="D134" s="218"/>
      <c r="E134" s="218"/>
      <c r="F134" s="206">
        <v>338106</v>
      </c>
    </row>
    <row r="135" spans="1:6" s="31" customFormat="1">
      <c r="A135" s="70" t="s">
        <v>27</v>
      </c>
      <c r="B135" s="72" t="s">
        <v>93</v>
      </c>
      <c r="C135" s="29">
        <v>1.25</v>
      </c>
      <c r="D135" s="80"/>
      <c r="E135" s="80"/>
      <c r="F135" s="39">
        <v>175901</v>
      </c>
    </row>
    <row r="136" spans="1:6" s="31" customFormat="1">
      <c r="A136" s="70"/>
      <c r="B136" s="220" t="s">
        <v>41</v>
      </c>
      <c r="C136" s="209">
        <f>C134+C135</f>
        <v>2.5</v>
      </c>
      <c r="D136" s="213"/>
      <c r="E136" s="213"/>
      <c r="F136" s="214">
        <f>SUM(F134:F135)</f>
        <v>514007</v>
      </c>
    </row>
    <row r="137" spans="1:6" s="31" customFormat="1">
      <c r="A137" s="73" t="s">
        <v>337</v>
      </c>
      <c r="B137" s="225" t="s">
        <v>48</v>
      </c>
      <c r="C137" s="219"/>
      <c r="D137" s="219"/>
      <c r="E137" s="219"/>
      <c r="F137" s="219"/>
    </row>
    <row r="138" spans="1:6" s="31" customFormat="1">
      <c r="A138" s="70" t="s">
        <v>26</v>
      </c>
      <c r="B138" s="221" t="s">
        <v>94</v>
      </c>
      <c r="C138" s="217">
        <v>1.25</v>
      </c>
      <c r="D138" s="218"/>
      <c r="E138" s="218"/>
      <c r="F138" s="206">
        <v>408778</v>
      </c>
    </row>
    <row r="139" spans="1:6" s="31" customFormat="1">
      <c r="A139" s="70" t="s">
        <v>27</v>
      </c>
      <c r="B139" s="221" t="s">
        <v>97</v>
      </c>
      <c r="C139" s="217">
        <v>1.25</v>
      </c>
      <c r="D139" s="218"/>
      <c r="E139" s="218"/>
      <c r="F139" s="206">
        <v>208738</v>
      </c>
    </row>
    <row r="140" spans="1:6" s="31" customFormat="1">
      <c r="A140" s="70"/>
      <c r="B140" s="220" t="s">
        <v>41</v>
      </c>
      <c r="C140" s="209">
        <f>C138+C139</f>
        <v>2.5</v>
      </c>
      <c r="D140" s="213"/>
      <c r="E140" s="213"/>
      <c r="F140" s="214">
        <f>SUM(F138:F139)</f>
        <v>617516</v>
      </c>
    </row>
    <row r="141" spans="1:6" s="31" customFormat="1" ht="21" customHeight="1">
      <c r="A141" s="73" t="s">
        <v>338</v>
      </c>
      <c r="B141" s="225" t="s">
        <v>49</v>
      </c>
      <c r="C141" s="219"/>
      <c r="D141" s="219"/>
      <c r="E141" s="219"/>
      <c r="F141" s="219"/>
    </row>
    <row r="142" spans="1:6" s="31" customFormat="1">
      <c r="A142" s="70" t="s">
        <v>26</v>
      </c>
      <c r="B142" s="221" t="s">
        <v>95</v>
      </c>
      <c r="C142" s="222">
        <v>1</v>
      </c>
      <c r="D142" s="218"/>
      <c r="E142" s="218"/>
      <c r="F142" s="206">
        <v>241527</v>
      </c>
    </row>
    <row r="143" spans="1:6" s="31" customFormat="1">
      <c r="A143" s="70" t="s">
        <v>27</v>
      </c>
      <c r="B143" s="221" t="s">
        <v>96</v>
      </c>
      <c r="C143" s="222">
        <v>1</v>
      </c>
      <c r="D143" s="218"/>
      <c r="E143" s="218"/>
      <c r="F143" s="206">
        <v>123329</v>
      </c>
    </row>
    <row r="144" spans="1:6" s="31" customFormat="1">
      <c r="A144" s="70"/>
      <c r="B144" s="220" t="s">
        <v>41</v>
      </c>
      <c r="C144" s="209">
        <v>2</v>
      </c>
      <c r="D144" s="213"/>
      <c r="E144" s="213"/>
      <c r="F144" s="214">
        <f>SUM(F142:F143)</f>
        <v>364856</v>
      </c>
    </row>
    <row r="145" spans="1:6" s="31" customFormat="1">
      <c r="A145" s="73" t="s">
        <v>339</v>
      </c>
      <c r="B145" s="225" t="s">
        <v>304</v>
      </c>
      <c r="C145" s="219"/>
      <c r="D145" s="219"/>
      <c r="E145" s="219"/>
      <c r="F145" s="219"/>
    </row>
    <row r="146" spans="1:6" s="31" customFormat="1">
      <c r="A146" s="70" t="s">
        <v>26</v>
      </c>
      <c r="B146" s="221" t="s">
        <v>99</v>
      </c>
      <c r="C146" s="222">
        <v>1</v>
      </c>
      <c r="D146" s="218"/>
      <c r="E146" s="218"/>
      <c r="F146" s="206">
        <v>185776</v>
      </c>
    </row>
    <row r="147" spans="1:6" s="31" customFormat="1">
      <c r="A147" s="70" t="s">
        <v>27</v>
      </c>
      <c r="B147" s="221" t="s">
        <v>97</v>
      </c>
      <c r="C147" s="222">
        <v>1</v>
      </c>
      <c r="D147" s="218"/>
      <c r="E147" s="218"/>
      <c r="F147" s="206">
        <v>94889</v>
      </c>
    </row>
    <row r="148" spans="1:6" s="31" customFormat="1">
      <c r="A148" s="70"/>
      <c r="B148" s="220" t="s">
        <v>41</v>
      </c>
      <c r="C148" s="209">
        <v>2</v>
      </c>
      <c r="D148" s="213"/>
      <c r="E148" s="213"/>
      <c r="F148" s="223">
        <f>SUM(F146:F147)</f>
        <v>280665</v>
      </c>
    </row>
    <row r="149" spans="1:6" s="31" customFormat="1" ht="34.5">
      <c r="A149" s="73" t="s">
        <v>340</v>
      </c>
      <c r="B149" s="225" t="s">
        <v>305</v>
      </c>
      <c r="C149" s="219"/>
      <c r="D149" s="219"/>
      <c r="E149" s="219"/>
      <c r="F149" s="219"/>
    </row>
    <row r="150" spans="1:6" s="31" customFormat="1">
      <c r="A150" s="70" t="s">
        <v>26</v>
      </c>
      <c r="B150" s="221" t="s">
        <v>138</v>
      </c>
      <c r="C150" s="180">
        <v>2</v>
      </c>
      <c r="D150" s="218"/>
      <c r="E150" s="218"/>
      <c r="F150" s="206">
        <v>846475</v>
      </c>
    </row>
    <row r="151" spans="1:6" s="31" customFormat="1">
      <c r="A151" s="70" t="s">
        <v>27</v>
      </c>
      <c r="B151" s="221" t="s">
        <v>100</v>
      </c>
      <c r="C151" s="180">
        <v>2</v>
      </c>
      <c r="D151" s="218"/>
      <c r="E151" s="218"/>
      <c r="F151" s="206">
        <v>432240</v>
      </c>
    </row>
    <row r="152" spans="1:6" s="31" customFormat="1">
      <c r="A152" s="73"/>
      <c r="B152" s="220" t="s">
        <v>41</v>
      </c>
      <c r="C152" s="220">
        <f>C150+C151</f>
        <v>4</v>
      </c>
      <c r="D152" s="213"/>
      <c r="E152" s="213"/>
      <c r="F152" s="214">
        <f>SUM(F150:F151)</f>
        <v>1278715</v>
      </c>
    </row>
    <row r="153" spans="1:6" s="31" customFormat="1" ht="34.5">
      <c r="A153" s="73" t="s">
        <v>341</v>
      </c>
      <c r="B153" s="216" t="s">
        <v>306</v>
      </c>
      <c r="C153" s="216"/>
      <c r="D153" s="216"/>
      <c r="E153" s="216"/>
      <c r="F153" s="216"/>
    </row>
    <row r="154" spans="1:6" s="69" customFormat="1">
      <c r="A154" s="70" t="s">
        <v>26</v>
      </c>
      <c r="B154" s="72" t="s">
        <v>101</v>
      </c>
      <c r="C154" s="27">
        <v>1</v>
      </c>
      <c r="D154" s="80"/>
      <c r="E154" s="80"/>
      <c r="F154" s="39">
        <v>185776</v>
      </c>
    </row>
    <row r="155" spans="1:6" s="31" customFormat="1">
      <c r="A155" s="70" t="s">
        <v>27</v>
      </c>
      <c r="B155" s="72" t="s">
        <v>102</v>
      </c>
      <c r="C155" s="27">
        <v>1</v>
      </c>
      <c r="D155" s="80"/>
      <c r="E155" s="80"/>
      <c r="F155" s="39">
        <v>94889</v>
      </c>
    </row>
    <row r="156" spans="1:6" s="31" customFormat="1" ht="22.5" customHeight="1">
      <c r="A156" s="73"/>
      <c r="B156" s="77" t="s">
        <v>41</v>
      </c>
      <c r="C156" s="209">
        <f>C154+C155</f>
        <v>2</v>
      </c>
      <c r="D156" s="112"/>
      <c r="E156" s="112"/>
      <c r="F156" s="214">
        <f>SUM(F154:F155)</f>
        <v>280665</v>
      </c>
    </row>
    <row r="157" spans="1:6" s="31" customFormat="1">
      <c r="A157" s="73" t="s">
        <v>342</v>
      </c>
      <c r="B157" s="192" t="s">
        <v>179</v>
      </c>
      <c r="C157" s="216"/>
      <c r="D157" s="216"/>
      <c r="E157" s="216"/>
      <c r="F157" s="216"/>
    </row>
    <row r="158" spans="1:6" s="31" customFormat="1">
      <c r="A158" s="70" t="s">
        <v>26</v>
      </c>
      <c r="B158" s="72" t="s">
        <v>174</v>
      </c>
      <c r="C158" s="32">
        <v>0.5</v>
      </c>
      <c r="D158" s="80">
        <v>240000</v>
      </c>
      <c r="E158" s="80"/>
      <c r="F158" s="41">
        <f t="shared" ref="F158" si="2">C158*D158</f>
        <v>120000</v>
      </c>
    </row>
    <row r="159" spans="1:6" s="31" customFormat="1">
      <c r="A159" s="73"/>
      <c r="B159" s="77" t="s">
        <v>41</v>
      </c>
      <c r="C159" s="209">
        <v>0.5</v>
      </c>
      <c r="D159" s="112"/>
      <c r="E159" s="112"/>
      <c r="F159" s="223">
        <f>F158</f>
        <v>120000</v>
      </c>
    </row>
    <row r="160" spans="1:6" s="31" customFormat="1" ht="22.15" customHeight="1">
      <c r="A160" s="77">
        <v>6</v>
      </c>
      <c r="B160" s="192" t="s">
        <v>183</v>
      </c>
      <c r="C160" s="216"/>
      <c r="D160" s="216"/>
      <c r="E160" s="216"/>
      <c r="F160" s="216"/>
    </row>
    <row r="161" spans="1:6" s="31" customFormat="1">
      <c r="A161" s="28">
        <v>1</v>
      </c>
      <c r="B161" s="113" t="s">
        <v>171</v>
      </c>
      <c r="C161" s="27">
        <v>1</v>
      </c>
      <c r="D161" s="80">
        <v>320000</v>
      </c>
      <c r="E161" s="80"/>
      <c r="F161" s="39">
        <f>+C161*D161</f>
        <v>320000</v>
      </c>
    </row>
    <row r="162" spans="1:6" s="31" customFormat="1">
      <c r="A162" s="28">
        <v>2</v>
      </c>
      <c r="B162" s="72" t="s">
        <v>103</v>
      </c>
      <c r="C162" s="27">
        <v>16.5</v>
      </c>
      <c r="D162" s="80"/>
      <c r="E162" s="80"/>
      <c r="F162" s="39">
        <v>3836375</v>
      </c>
    </row>
    <row r="163" spans="1:6" s="31" customFormat="1" ht="25.5" customHeight="1">
      <c r="A163" s="28">
        <v>3</v>
      </c>
      <c r="B163" s="72" t="s">
        <v>104</v>
      </c>
      <c r="C163" s="27">
        <v>16.5</v>
      </c>
      <c r="D163" s="80"/>
      <c r="E163" s="80"/>
      <c r="F163" s="39">
        <v>1959000</v>
      </c>
    </row>
    <row r="164" spans="1:6" s="31" customFormat="1">
      <c r="A164" s="28">
        <v>4</v>
      </c>
      <c r="B164" s="72" t="s">
        <v>184</v>
      </c>
      <c r="C164" s="27">
        <v>0.5</v>
      </c>
      <c r="D164" s="80">
        <v>170000</v>
      </c>
      <c r="E164" s="80"/>
      <c r="F164" s="39">
        <v>85000</v>
      </c>
    </row>
    <row r="165" spans="1:6" s="31" customFormat="1">
      <c r="A165" s="28">
        <v>5</v>
      </c>
      <c r="B165" s="48" t="s">
        <v>105</v>
      </c>
      <c r="C165" s="27">
        <v>9</v>
      </c>
      <c r="D165" s="80"/>
      <c r="E165" s="80"/>
      <c r="F165" s="39">
        <v>1317209</v>
      </c>
    </row>
    <row r="166" spans="1:6" s="31" customFormat="1">
      <c r="A166" s="77"/>
      <c r="B166" s="77" t="s">
        <v>41</v>
      </c>
      <c r="C166" s="209">
        <f>SUM(C161:C165)</f>
        <v>43.5</v>
      </c>
      <c r="D166" s="112"/>
      <c r="E166" s="112"/>
      <c r="F166" s="214">
        <f>SUM(F161:F165)</f>
        <v>7517584</v>
      </c>
    </row>
    <row r="167" spans="1:6" s="31" customFormat="1" ht="39.6" customHeight="1">
      <c r="A167" s="73" t="s">
        <v>30</v>
      </c>
      <c r="B167" s="77" t="s">
        <v>307</v>
      </c>
      <c r="C167" s="215"/>
      <c r="D167" s="215"/>
      <c r="E167" s="120"/>
      <c r="F167" s="39"/>
    </row>
    <row r="168" spans="1:6" s="31" customFormat="1">
      <c r="A168" s="73" t="s">
        <v>343</v>
      </c>
      <c r="B168" s="230" t="s">
        <v>43</v>
      </c>
      <c r="C168" s="230"/>
      <c r="D168" s="230"/>
      <c r="E168" s="230"/>
      <c r="F168" s="230"/>
    </row>
    <row r="169" spans="1:6" s="31" customFormat="1">
      <c r="A169" s="70" t="s">
        <v>26</v>
      </c>
      <c r="B169" s="221" t="s">
        <v>87</v>
      </c>
      <c r="C169" s="222">
        <v>1</v>
      </c>
      <c r="D169" s="218"/>
      <c r="E169" s="218"/>
      <c r="F169" s="206">
        <v>213041</v>
      </c>
    </row>
    <row r="170" spans="1:6" s="31" customFormat="1">
      <c r="A170" s="70" t="s">
        <v>27</v>
      </c>
      <c r="B170" s="221" t="s">
        <v>110</v>
      </c>
      <c r="C170" s="222">
        <v>1</v>
      </c>
      <c r="D170" s="218"/>
      <c r="E170" s="218"/>
      <c r="F170" s="206">
        <v>108888</v>
      </c>
    </row>
    <row r="171" spans="1:6" s="31" customFormat="1">
      <c r="A171" s="70"/>
      <c r="B171" s="220" t="s">
        <v>41</v>
      </c>
      <c r="C171" s="209">
        <f>C169+C170</f>
        <v>2</v>
      </c>
      <c r="D171" s="213"/>
      <c r="E171" s="213"/>
      <c r="F171" s="214">
        <f>SUM(F169:F170)</f>
        <v>321929</v>
      </c>
    </row>
    <row r="172" spans="1:6" s="31" customFormat="1">
      <c r="A172" s="73" t="s">
        <v>344</v>
      </c>
      <c r="B172" s="225" t="s">
        <v>44</v>
      </c>
      <c r="C172" s="225"/>
      <c r="D172" s="225"/>
      <c r="E172" s="225"/>
      <c r="F172" s="225"/>
    </row>
    <row r="173" spans="1:6" s="31" customFormat="1">
      <c r="A173" s="70" t="s">
        <v>26</v>
      </c>
      <c r="B173" s="221" t="s">
        <v>106</v>
      </c>
      <c r="C173" s="222">
        <v>1</v>
      </c>
      <c r="D173" s="218"/>
      <c r="E173" s="218"/>
      <c r="F173" s="206">
        <v>213041</v>
      </c>
    </row>
    <row r="174" spans="1:6" s="31" customFormat="1">
      <c r="A174" s="70" t="s">
        <v>27</v>
      </c>
      <c r="B174" s="221" t="s">
        <v>109</v>
      </c>
      <c r="C174" s="222">
        <v>1</v>
      </c>
      <c r="D174" s="218"/>
      <c r="E174" s="218"/>
      <c r="F174" s="206">
        <v>108888</v>
      </c>
    </row>
    <row r="175" spans="1:6" s="31" customFormat="1">
      <c r="A175" s="70"/>
      <c r="B175" s="220" t="s">
        <v>41</v>
      </c>
      <c r="C175" s="209">
        <f>C173+C174</f>
        <v>2</v>
      </c>
      <c r="D175" s="213"/>
      <c r="E175" s="213"/>
      <c r="F175" s="214">
        <f>SUM(F173:F174)</f>
        <v>321929</v>
      </c>
    </row>
    <row r="176" spans="1:6" s="31" customFormat="1">
      <c r="A176" s="73" t="s">
        <v>345</v>
      </c>
      <c r="B176" s="225" t="s">
        <v>45</v>
      </c>
      <c r="C176" s="225"/>
      <c r="D176" s="225"/>
      <c r="E176" s="225"/>
      <c r="F176" s="225"/>
    </row>
    <row r="177" spans="1:6" s="31" customFormat="1">
      <c r="A177" s="70" t="s">
        <v>26</v>
      </c>
      <c r="B177" s="221" t="s">
        <v>89</v>
      </c>
      <c r="C177" s="222">
        <v>1</v>
      </c>
      <c r="D177" s="218"/>
      <c r="E177" s="218"/>
      <c r="F177" s="206">
        <v>213041</v>
      </c>
    </row>
    <row r="178" spans="1:6" s="31" customFormat="1">
      <c r="A178" s="70" t="s">
        <v>27</v>
      </c>
      <c r="B178" s="221" t="s">
        <v>98</v>
      </c>
      <c r="C178" s="222">
        <v>1</v>
      </c>
      <c r="D178" s="218"/>
      <c r="E178" s="218"/>
      <c r="F178" s="206">
        <v>108888</v>
      </c>
    </row>
    <row r="179" spans="1:6" s="31" customFormat="1">
      <c r="A179" s="70"/>
      <c r="B179" s="220" t="s">
        <v>41</v>
      </c>
      <c r="C179" s="209">
        <f>SUM(C177:C178)</f>
        <v>2</v>
      </c>
      <c r="D179" s="213"/>
      <c r="E179" s="213"/>
      <c r="F179" s="214">
        <f>SUM(F177:F178)</f>
        <v>321929</v>
      </c>
    </row>
    <row r="180" spans="1:6" s="31" customFormat="1">
      <c r="A180" s="73" t="s">
        <v>346</v>
      </c>
      <c r="B180" s="225" t="s">
        <v>46</v>
      </c>
      <c r="C180" s="225"/>
      <c r="D180" s="225"/>
      <c r="E180" s="225"/>
      <c r="F180" s="225"/>
    </row>
    <row r="181" spans="1:6" s="31" customFormat="1">
      <c r="A181" s="70" t="s">
        <v>26</v>
      </c>
      <c r="B181" s="221" t="s">
        <v>91</v>
      </c>
      <c r="C181" s="222">
        <v>1</v>
      </c>
      <c r="D181" s="218"/>
      <c r="E181" s="218"/>
      <c r="F181" s="206">
        <v>213041</v>
      </c>
    </row>
    <row r="182" spans="1:6" s="31" customFormat="1">
      <c r="A182" s="70" t="s">
        <v>27</v>
      </c>
      <c r="B182" s="221" t="s">
        <v>98</v>
      </c>
      <c r="C182" s="222">
        <v>1</v>
      </c>
      <c r="D182" s="218"/>
      <c r="E182" s="218"/>
      <c r="F182" s="206">
        <v>108888</v>
      </c>
    </row>
    <row r="183" spans="1:6" s="31" customFormat="1">
      <c r="A183" s="70"/>
      <c r="B183" s="220" t="s">
        <v>41</v>
      </c>
      <c r="C183" s="209">
        <f>C181+C182</f>
        <v>2</v>
      </c>
      <c r="D183" s="213"/>
      <c r="E183" s="213"/>
      <c r="F183" s="214">
        <f>SUM(F181:F182)</f>
        <v>321929</v>
      </c>
    </row>
    <row r="184" spans="1:6" s="31" customFormat="1">
      <c r="A184" s="73" t="s">
        <v>347</v>
      </c>
      <c r="B184" s="225" t="s">
        <v>47</v>
      </c>
      <c r="C184" s="225"/>
      <c r="D184" s="225"/>
      <c r="E184" s="225"/>
      <c r="F184" s="225"/>
    </row>
    <row r="185" spans="1:6" s="31" customFormat="1">
      <c r="A185" s="70" t="s">
        <v>26</v>
      </c>
      <c r="B185" s="221" t="s">
        <v>107</v>
      </c>
      <c r="C185" s="222">
        <v>1</v>
      </c>
      <c r="D185" s="218"/>
      <c r="E185" s="218"/>
      <c r="F185" s="206">
        <v>213041</v>
      </c>
    </row>
    <row r="186" spans="1:6" s="31" customFormat="1">
      <c r="A186" s="70" t="s">
        <v>27</v>
      </c>
      <c r="B186" s="221" t="s">
        <v>108</v>
      </c>
      <c r="C186" s="222">
        <v>1</v>
      </c>
      <c r="D186" s="218"/>
      <c r="E186" s="218"/>
      <c r="F186" s="206">
        <v>108888</v>
      </c>
    </row>
    <row r="187" spans="1:6" s="31" customFormat="1">
      <c r="A187" s="70"/>
      <c r="B187" s="220" t="s">
        <v>41</v>
      </c>
      <c r="C187" s="209">
        <f>C185+C186</f>
        <v>2</v>
      </c>
      <c r="D187" s="213"/>
      <c r="E187" s="213"/>
      <c r="F187" s="214">
        <f>SUM(F185:F186)</f>
        <v>321929</v>
      </c>
    </row>
    <row r="188" spans="1:6" s="31" customFormat="1">
      <c r="A188" s="73" t="s">
        <v>348</v>
      </c>
      <c r="B188" s="224" t="s">
        <v>48</v>
      </c>
      <c r="C188" s="224"/>
      <c r="D188" s="224"/>
      <c r="E188" s="224"/>
      <c r="F188" s="224"/>
    </row>
    <row r="189" spans="1:6" s="31" customFormat="1">
      <c r="A189" s="70" t="s">
        <v>26</v>
      </c>
      <c r="B189" s="221" t="s">
        <v>111</v>
      </c>
      <c r="C189" s="222">
        <v>0.5</v>
      </c>
      <c r="D189" s="218"/>
      <c r="E189" s="218"/>
      <c r="F189" s="206">
        <v>127874</v>
      </c>
    </row>
    <row r="190" spans="1:6" s="31" customFormat="1">
      <c r="A190" s="70" t="s">
        <v>27</v>
      </c>
      <c r="B190" s="221" t="s">
        <v>112</v>
      </c>
      <c r="C190" s="222">
        <v>0.5</v>
      </c>
      <c r="D190" s="218"/>
      <c r="E190" s="218"/>
      <c r="F190" s="206">
        <v>65300</v>
      </c>
    </row>
    <row r="191" spans="1:6" s="31" customFormat="1">
      <c r="A191" s="70"/>
      <c r="B191" s="220" t="s">
        <v>41</v>
      </c>
      <c r="C191" s="209">
        <f>C189+C190</f>
        <v>1</v>
      </c>
      <c r="D191" s="213"/>
      <c r="E191" s="213"/>
      <c r="F191" s="214">
        <f>SUM(F189:F190)</f>
        <v>193174</v>
      </c>
    </row>
    <row r="192" spans="1:6" s="31" customFormat="1">
      <c r="A192" s="73" t="s">
        <v>349</v>
      </c>
      <c r="B192" s="224" t="s">
        <v>68</v>
      </c>
      <c r="C192" s="224"/>
      <c r="D192" s="224"/>
      <c r="E192" s="224"/>
      <c r="F192" s="224"/>
    </row>
    <row r="193" spans="1:6" s="31" customFormat="1">
      <c r="A193" s="70" t="s">
        <v>26</v>
      </c>
      <c r="B193" s="221" t="s">
        <v>95</v>
      </c>
      <c r="C193" s="217">
        <v>0.25</v>
      </c>
      <c r="D193" s="218"/>
      <c r="E193" s="218"/>
      <c r="F193" s="206">
        <v>90669</v>
      </c>
    </row>
    <row r="194" spans="1:6" s="31" customFormat="1">
      <c r="A194" s="70" t="s">
        <v>27</v>
      </c>
      <c r="B194" s="221" t="s">
        <v>113</v>
      </c>
      <c r="C194" s="217">
        <v>0.25</v>
      </c>
      <c r="D194" s="218"/>
      <c r="E194" s="218"/>
      <c r="F194" s="206">
        <v>46298</v>
      </c>
    </row>
    <row r="195" spans="1:6" s="31" customFormat="1">
      <c r="A195" s="70"/>
      <c r="B195" s="220" t="s">
        <v>41</v>
      </c>
      <c r="C195" s="209">
        <f>SUM(C193:C194)</f>
        <v>0.5</v>
      </c>
      <c r="D195" s="213"/>
      <c r="E195" s="213"/>
      <c r="F195" s="214">
        <f>SUM(F193:F194)</f>
        <v>136967</v>
      </c>
    </row>
    <row r="196" spans="1:6" s="31" customFormat="1">
      <c r="A196" s="73" t="s">
        <v>350</v>
      </c>
      <c r="B196" s="224" t="s">
        <v>308</v>
      </c>
      <c r="C196" s="224"/>
      <c r="D196" s="224"/>
      <c r="E196" s="224"/>
      <c r="F196" s="224"/>
    </row>
    <row r="197" spans="1:6" s="31" customFormat="1">
      <c r="A197" s="70" t="s">
        <v>26</v>
      </c>
      <c r="B197" s="221" t="s">
        <v>99</v>
      </c>
      <c r="C197" s="217">
        <v>0.25</v>
      </c>
      <c r="D197" s="218"/>
      <c r="E197" s="218"/>
      <c r="F197" s="206">
        <v>69740</v>
      </c>
    </row>
    <row r="198" spans="1:6" s="31" customFormat="1">
      <c r="A198" s="70" t="s">
        <v>27</v>
      </c>
      <c r="B198" s="221" t="s">
        <v>113</v>
      </c>
      <c r="C198" s="217">
        <v>0.25</v>
      </c>
      <c r="D198" s="218"/>
      <c r="E198" s="218"/>
      <c r="F198" s="206">
        <v>35621</v>
      </c>
    </row>
    <row r="199" spans="1:6" s="31" customFormat="1">
      <c r="A199" s="70"/>
      <c r="B199" s="220" t="s">
        <v>41</v>
      </c>
      <c r="C199" s="209">
        <f>SUM(C197:C198)</f>
        <v>0.5</v>
      </c>
      <c r="D199" s="213"/>
      <c r="E199" s="213"/>
      <c r="F199" s="214">
        <f>SUM(F197:F198)</f>
        <v>105361</v>
      </c>
    </row>
    <row r="200" spans="1:6" s="31" customFormat="1">
      <c r="A200" s="73" t="s">
        <v>351</v>
      </c>
      <c r="B200" s="224" t="s">
        <v>309</v>
      </c>
      <c r="C200" s="224"/>
      <c r="D200" s="224"/>
      <c r="E200" s="224"/>
      <c r="F200" s="224"/>
    </row>
    <row r="201" spans="1:6" s="31" customFormat="1">
      <c r="A201" s="70" t="s">
        <v>26</v>
      </c>
      <c r="B201" s="221" t="s">
        <v>101</v>
      </c>
      <c r="C201" s="217">
        <v>0.25</v>
      </c>
      <c r="D201" s="218"/>
      <c r="E201" s="218"/>
      <c r="F201" s="206">
        <v>69740</v>
      </c>
    </row>
    <row r="202" spans="1:6" s="31" customFormat="1">
      <c r="A202" s="70" t="s">
        <v>27</v>
      </c>
      <c r="B202" s="221" t="s">
        <v>114</v>
      </c>
      <c r="C202" s="217">
        <v>0.25</v>
      </c>
      <c r="D202" s="218"/>
      <c r="E202" s="218"/>
      <c r="F202" s="206">
        <v>35621</v>
      </c>
    </row>
    <row r="203" spans="1:6" s="31" customFormat="1">
      <c r="A203" s="70"/>
      <c r="B203" s="220" t="s">
        <v>41</v>
      </c>
      <c r="C203" s="209">
        <f>C201+C202</f>
        <v>0.5</v>
      </c>
      <c r="D203" s="213"/>
      <c r="E203" s="213"/>
      <c r="F203" s="214">
        <f>SUM(F201:F202)</f>
        <v>105361</v>
      </c>
    </row>
    <row r="204" spans="1:6" s="31" customFormat="1" ht="34.5">
      <c r="A204" s="73" t="s">
        <v>352</v>
      </c>
      <c r="B204" s="224" t="s">
        <v>310</v>
      </c>
      <c r="C204" s="224"/>
      <c r="D204" s="224"/>
      <c r="E204" s="224"/>
      <c r="F204" s="224"/>
    </row>
    <row r="205" spans="1:6" s="31" customFormat="1">
      <c r="A205" s="70" t="s">
        <v>26</v>
      </c>
      <c r="B205" s="221" t="s">
        <v>115</v>
      </c>
      <c r="C205" s="217">
        <v>0.25</v>
      </c>
      <c r="D205" s="218">
        <v>101260</v>
      </c>
      <c r="E205" s="218"/>
      <c r="F205" s="206">
        <f>C205*D205</f>
        <v>25315</v>
      </c>
    </row>
    <row r="206" spans="1:6" s="31" customFormat="1">
      <c r="A206" s="70"/>
      <c r="B206" s="220" t="s">
        <v>41</v>
      </c>
      <c r="C206" s="212">
        <v>0.25</v>
      </c>
      <c r="D206" s="218"/>
      <c r="E206" s="218"/>
      <c r="F206" s="214">
        <f>F205</f>
        <v>25315</v>
      </c>
    </row>
    <row r="207" spans="1:6" s="31" customFormat="1">
      <c r="A207" s="73" t="s">
        <v>353</v>
      </c>
      <c r="B207" s="224" t="s">
        <v>73</v>
      </c>
      <c r="C207" s="224"/>
      <c r="D207" s="224"/>
      <c r="E207" s="224"/>
      <c r="F207" s="224"/>
    </row>
    <row r="208" spans="1:6" s="31" customFormat="1">
      <c r="A208" s="70" t="s">
        <v>26</v>
      </c>
      <c r="B208" s="221" t="s">
        <v>116</v>
      </c>
      <c r="C208" s="222">
        <v>0.5</v>
      </c>
      <c r="D208" s="218">
        <v>97500</v>
      </c>
      <c r="E208" s="218"/>
      <c r="F208" s="206">
        <f>D208*C208</f>
        <v>48750</v>
      </c>
    </row>
    <row r="209" spans="1:6" s="31" customFormat="1">
      <c r="A209" s="70" t="s">
        <v>27</v>
      </c>
      <c r="B209" s="221" t="s">
        <v>117</v>
      </c>
      <c r="C209" s="222">
        <v>2</v>
      </c>
      <c r="D209" s="226"/>
      <c r="E209" s="218"/>
      <c r="F209" s="206">
        <v>204063</v>
      </c>
    </row>
    <row r="210" spans="1:6" s="31" customFormat="1">
      <c r="A210" s="70"/>
      <c r="B210" s="220" t="s">
        <v>41</v>
      </c>
      <c r="C210" s="209">
        <f>SUM(C208:C209)</f>
        <v>2.5</v>
      </c>
      <c r="D210" s="218"/>
      <c r="E210" s="218"/>
      <c r="F210" s="214">
        <f>SUM(F208:F209)</f>
        <v>252813</v>
      </c>
    </row>
    <row r="211" spans="1:6" s="31" customFormat="1">
      <c r="A211" s="73" t="s">
        <v>33</v>
      </c>
      <c r="B211" s="224" t="s">
        <v>311</v>
      </c>
      <c r="C211" s="219"/>
      <c r="D211" s="219"/>
      <c r="E211" s="219"/>
      <c r="F211" s="219"/>
    </row>
    <row r="212" spans="1:6" s="31" customFormat="1">
      <c r="A212" s="70" t="s">
        <v>26</v>
      </c>
      <c r="B212" s="221" t="s">
        <v>364</v>
      </c>
      <c r="C212" s="222">
        <v>1</v>
      </c>
      <c r="D212" s="218">
        <v>162000</v>
      </c>
      <c r="E212" s="218"/>
      <c r="F212" s="206">
        <f>C212*D212</f>
        <v>162000</v>
      </c>
    </row>
    <row r="213" spans="1:6" s="31" customFormat="1">
      <c r="A213" s="70" t="s">
        <v>27</v>
      </c>
      <c r="B213" s="221" t="s">
        <v>75</v>
      </c>
      <c r="C213" s="222">
        <v>1</v>
      </c>
      <c r="D213" s="218">
        <v>105300</v>
      </c>
      <c r="E213" s="218"/>
      <c r="F213" s="206">
        <f>C213*D213</f>
        <v>105300</v>
      </c>
    </row>
    <row r="214" spans="1:6" s="31" customFormat="1">
      <c r="A214" s="70" t="s">
        <v>28</v>
      </c>
      <c r="B214" s="221" t="s">
        <v>365</v>
      </c>
      <c r="C214" s="217">
        <v>0.75</v>
      </c>
      <c r="D214" s="218">
        <v>179400</v>
      </c>
      <c r="E214" s="218"/>
      <c r="F214" s="206">
        <f>C214*D214</f>
        <v>134550</v>
      </c>
    </row>
    <row r="215" spans="1:6" s="31" customFormat="1">
      <c r="A215" s="70" t="s">
        <v>29</v>
      </c>
      <c r="B215" s="221" t="s">
        <v>75</v>
      </c>
      <c r="C215" s="222">
        <v>0.5</v>
      </c>
      <c r="D215" s="218">
        <v>105300</v>
      </c>
      <c r="E215" s="218"/>
      <c r="F215" s="206">
        <f>C215*D215</f>
        <v>52650</v>
      </c>
    </row>
    <row r="216" spans="1:6" s="31" customFormat="1">
      <c r="A216" s="73"/>
      <c r="B216" s="220" t="s">
        <v>41</v>
      </c>
      <c r="C216" s="212">
        <f>SUM(C212:C215)</f>
        <v>3.25</v>
      </c>
      <c r="D216" s="213"/>
      <c r="E216" s="213"/>
      <c r="F216" s="214">
        <f>SUM(F212:F215)</f>
        <v>454500</v>
      </c>
    </row>
    <row r="217" spans="1:6" s="31" customFormat="1">
      <c r="A217" s="73" t="s">
        <v>34</v>
      </c>
      <c r="B217" s="224" t="s">
        <v>312</v>
      </c>
      <c r="C217" s="219"/>
      <c r="D217" s="219"/>
      <c r="E217" s="219"/>
      <c r="F217" s="219"/>
    </row>
    <row r="218" spans="1:6" s="31" customFormat="1">
      <c r="A218" s="70" t="s">
        <v>26</v>
      </c>
      <c r="B218" s="227" t="s">
        <v>121</v>
      </c>
      <c r="C218" s="222">
        <v>1</v>
      </c>
      <c r="D218" s="218">
        <v>162000</v>
      </c>
      <c r="E218" s="218">
        <v>48600</v>
      </c>
      <c r="F218" s="206">
        <f>D218+E218</f>
        <v>210600</v>
      </c>
    </row>
    <row r="219" spans="1:6" s="31" customFormat="1">
      <c r="A219" s="70" t="s">
        <v>27</v>
      </c>
      <c r="B219" s="227" t="s">
        <v>122</v>
      </c>
      <c r="C219" s="222">
        <v>1</v>
      </c>
      <c r="D219" s="218">
        <v>105000</v>
      </c>
      <c r="E219" s="218">
        <v>31500</v>
      </c>
      <c r="F219" s="206">
        <f>D219+E219</f>
        <v>136500</v>
      </c>
    </row>
    <row r="220" spans="1:6" s="31" customFormat="1">
      <c r="A220" s="70" t="s">
        <v>28</v>
      </c>
      <c r="B220" s="227" t="s">
        <v>123</v>
      </c>
      <c r="C220" s="222">
        <v>0.5</v>
      </c>
      <c r="D220" s="218">
        <v>81000</v>
      </c>
      <c r="E220" s="218">
        <v>24300</v>
      </c>
      <c r="F220" s="206">
        <f>D220+E220</f>
        <v>105300</v>
      </c>
    </row>
    <row r="221" spans="1:6" s="31" customFormat="1">
      <c r="A221" s="70" t="s">
        <v>29</v>
      </c>
      <c r="B221" s="227" t="s">
        <v>122</v>
      </c>
      <c r="C221" s="222">
        <v>0.5</v>
      </c>
      <c r="D221" s="218">
        <v>52500</v>
      </c>
      <c r="E221" s="218">
        <v>15750</v>
      </c>
      <c r="F221" s="206">
        <f>D221+E221</f>
        <v>68250</v>
      </c>
    </row>
    <row r="222" spans="1:6" s="31" customFormat="1">
      <c r="A222" s="70"/>
      <c r="B222" s="220" t="s">
        <v>41</v>
      </c>
      <c r="C222" s="209">
        <f>SUM(C218:C221)</f>
        <v>3</v>
      </c>
      <c r="D222" s="213"/>
      <c r="E222" s="213"/>
      <c r="F222" s="214">
        <f>SUM(F218:F221)</f>
        <v>520650</v>
      </c>
    </row>
    <row r="223" spans="1:6" s="31" customFormat="1">
      <c r="A223" s="73" t="s">
        <v>35</v>
      </c>
      <c r="B223" s="224" t="s">
        <v>313</v>
      </c>
      <c r="C223" s="219"/>
      <c r="D223" s="219"/>
      <c r="E223" s="219"/>
      <c r="F223" s="219"/>
    </row>
    <row r="224" spans="1:6" s="31" customFormat="1">
      <c r="A224" s="70" t="s">
        <v>26</v>
      </c>
      <c r="B224" s="221" t="s">
        <v>65</v>
      </c>
      <c r="C224" s="228">
        <v>1.25</v>
      </c>
      <c r="D224" s="218">
        <v>162000</v>
      </c>
      <c r="E224" s="218"/>
      <c r="F224" s="206">
        <f>C224*D224</f>
        <v>202500</v>
      </c>
    </row>
    <row r="225" spans="1:6" s="31" customFormat="1">
      <c r="A225" s="70" t="s">
        <v>27</v>
      </c>
      <c r="B225" s="221" t="s">
        <v>69</v>
      </c>
      <c r="C225" s="217">
        <v>1.25</v>
      </c>
      <c r="D225" s="218">
        <v>105000</v>
      </c>
      <c r="E225" s="218"/>
      <c r="F225" s="206">
        <f>C225*D225</f>
        <v>131250</v>
      </c>
    </row>
    <row r="226" spans="1:6" s="31" customFormat="1">
      <c r="A226" s="70"/>
      <c r="B226" s="220" t="s">
        <v>41</v>
      </c>
      <c r="C226" s="209">
        <f>SUM(C224:C225)</f>
        <v>2.5</v>
      </c>
      <c r="D226" s="213"/>
      <c r="E226" s="213"/>
      <c r="F226" s="214">
        <f>SUM(F224:F225)</f>
        <v>333750</v>
      </c>
    </row>
    <row r="227" spans="1:6" s="31" customFormat="1" ht="27.6" customHeight="1">
      <c r="A227" s="73" t="s">
        <v>36</v>
      </c>
      <c r="B227" s="225" t="s">
        <v>314</v>
      </c>
      <c r="C227" s="225"/>
      <c r="D227" s="225"/>
      <c r="E227" s="225"/>
      <c r="F227" s="225"/>
    </row>
    <row r="228" spans="1:6" s="31" customFormat="1">
      <c r="A228" s="70" t="s">
        <v>26</v>
      </c>
      <c r="B228" s="221" t="s">
        <v>66</v>
      </c>
      <c r="C228" s="217">
        <v>3</v>
      </c>
      <c r="D228" s="218">
        <v>162000</v>
      </c>
      <c r="E228" s="218"/>
      <c r="F228" s="206">
        <f>C228*D228</f>
        <v>486000</v>
      </c>
    </row>
    <row r="229" spans="1:6" s="31" customFormat="1">
      <c r="A229" s="70" t="s">
        <v>27</v>
      </c>
      <c r="B229" s="227" t="s">
        <v>75</v>
      </c>
      <c r="C229" s="217">
        <v>1.25</v>
      </c>
      <c r="D229" s="218">
        <v>105000</v>
      </c>
      <c r="E229" s="218"/>
      <c r="F229" s="206">
        <f>C229*D229</f>
        <v>131250</v>
      </c>
    </row>
    <row r="230" spans="1:6" s="31" customFormat="1">
      <c r="A230" s="70" t="s">
        <v>28</v>
      </c>
      <c r="B230" s="221" t="s">
        <v>66</v>
      </c>
      <c r="C230" s="222">
        <v>1</v>
      </c>
      <c r="D230" s="218">
        <v>162000</v>
      </c>
      <c r="E230" s="218"/>
      <c r="F230" s="206">
        <f>C230*D230</f>
        <v>162000</v>
      </c>
    </row>
    <row r="231" spans="1:6" s="31" customFormat="1">
      <c r="A231" s="70"/>
      <c r="B231" s="220" t="s">
        <v>41</v>
      </c>
      <c r="C231" s="212">
        <f>SUM(C228:C230)</f>
        <v>5.25</v>
      </c>
      <c r="D231" s="213"/>
      <c r="E231" s="213"/>
      <c r="F231" s="214">
        <f>SUM(F228:F230)</f>
        <v>779250</v>
      </c>
    </row>
    <row r="232" spans="1:6" s="31" customFormat="1">
      <c r="A232" s="73" t="s">
        <v>37</v>
      </c>
      <c r="B232" s="224" t="s">
        <v>315</v>
      </c>
      <c r="C232" s="224"/>
      <c r="D232" s="224"/>
      <c r="E232" s="224"/>
      <c r="F232" s="224"/>
    </row>
    <row r="233" spans="1:6" s="31" customFormat="1">
      <c r="A233" s="70" t="s">
        <v>26</v>
      </c>
      <c r="B233" s="221" t="s">
        <v>69</v>
      </c>
      <c r="C233" s="222">
        <v>1</v>
      </c>
      <c r="D233" s="218">
        <v>120000</v>
      </c>
      <c r="E233" s="218"/>
      <c r="F233" s="206">
        <f>C233*D233</f>
        <v>120000</v>
      </c>
    </row>
    <row r="234" spans="1:6" s="31" customFormat="1">
      <c r="A234" s="73"/>
      <c r="B234" s="209" t="s">
        <v>41</v>
      </c>
      <c r="C234" s="209">
        <f>SUM(C233:C233)</f>
        <v>1</v>
      </c>
      <c r="D234" s="213"/>
      <c r="E234" s="213"/>
      <c r="F234" s="214">
        <f>SUM(F233:F233)</f>
        <v>120000</v>
      </c>
    </row>
    <row r="235" spans="1:6" s="31" customFormat="1">
      <c r="A235" s="73" t="s">
        <v>38</v>
      </c>
      <c r="B235" s="224" t="s">
        <v>316</v>
      </c>
      <c r="C235" s="224"/>
      <c r="D235" s="224"/>
      <c r="E235" s="224"/>
      <c r="F235" s="224"/>
    </row>
    <row r="236" spans="1:6" s="31" customFormat="1">
      <c r="A236" s="70" t="s">
        <v>26</v>
      </c>
      <c r="B236" s="221" t="s">
        <v>69</v>
      </c>
      <c r="C236" s="217">
        <v>1.25</v>
      </c>
      <c r="D236" s="218">
        <v>120000</v>
      </c>
      <c r="E236" s="218"/>
      <c r="F236" s="206">
        <f>C236*D236</f>
        <v>150000</v>
      </c>
    </row>
    <row r="237" spans="1:6" s="31" customFormat="1">
      <c r="A237" s="70" t="s">
        <v>27</v>
      </c>
      <c r="B237" s="221" t="s">
        <v>185</v>
      </c>
      <c r="C237" s="222">
        <v>1</v>
      </c>
      <c r="D237" s="218">
        <v>105000</v>
      </c>
      <c r="E237" s="218"/>
      <c r="F237" s="206">
        <v>105000</v>
      </c>
    </row>
    <row r="238" spans="1:6" s="31" customFormat="1">
      <c r="A238" s="70"/>
      <c r="B238" s="220" t="s">
        <v>41</v>
      </c>
      <c r="C238" s="212">
        <f>C236+C237</f>
        <v>2.25</v>
      </c>
      <c r="D238" s="213"/>
      <c r="E238" s="213"/>
      <c r="F238" s="214">
        <f>SUM(F236:F237)</f>
        <v>255000</v>
      </c>
    </row>
    <row r="239" spans="1:6" s="31" customFormat="1">
      <c r="A239" s="73" t="s">
        <v>39</v>
      </c>
      <c r="B239" s="224" t="s">
        <v>83</v>
      </c>
      <c r="C239" s="224"/>
      <c r="D239" s="224"/>
      <c r="E239" s="224"/>
      <c r="F239" s="224"/>
    </row>
    <row r="240" spans="1:6" s="31" customFormat="1">
      <c r="A240" s="70" t="s">
        <v>26</v>
      </c>
      <c r="B240" s="221" t="s">
        <v>67</v>
      </c>
      <c r="C240" s="222">
        <v>1</v>
      </c>
      <c r="D240" s="218">
        <v>290000</v>
      </c>
      <c r="E240" s="218"/>
      <c r="F240" s="206">
        <f>C240*D240</f>
        <v>290000</v>
      </c>
    </row>
    <row r="241" spans="1:6" s="31" customFormat="1">
      <c r="A241" s="70" t="s">
        <v>27</v>
      </c>
      <c r="B241" s="221" t="s">
        <v>69</v>
      </c>
      <c r="C241" s="222">
        <v>1</v>
      </c>
      <c r="D241" s="218">
        <v>150000</v>
      </c>
      <c r="E241" s="218"/>
      <c r="F241" s="206">
        <f>C241*D241</f>
        <v>150000</v>
      </c>
    </row>
    <row r="242" spans="1:6" s="31" customFormat="1">
      <c r="A242" s="70"/>
      <c r="B242" s="220" t="s">
        <v>41</v>
      </c>
      <c r="C242" s="209">
        <f>SUM(C240:C241)</f>
        <v>2</v>
      </c>
      <c r="D242" s="213"/>
      <c r="E242" s="213"/>
      <c r="F242" s="214">
        <f>SUM(F240:F241)</f>
        <v>440000</v>
      </c>
    </row>
    <row r="243" spans="1:6" s="31" customFormat="1">
      <c r="A243" s="70" t="s">
        <v>26</v>
      </c>
      <c r="B243" s="221" t="s">
        <v>24</v>
      </c>
      <c r="C243" s="222">
        <v>9</v>
      </c>
      <c r="D243" s="218">
        <v>103000</v>
      </c>
      <c r="E243" s="218"/>
      <c r="F243" s="229">
        <f>C243*D243</f>
        <v>927000</v>
      </c>
    </row>
    <row r="244" spans="1:6" s="31" customFormat="1">
      <c r="A244" s="70"/>
      <c r="B244" s="221" t="s">
        <v>24</v>
      </c>
      <c r="C244" s="222">
        <v>2</v>
      </c>
      <c r="D244" s="218">
        <v>104000</v>
      </c>
      <c r="E244" s="218"/>
      <c r="F244" s="229">
        <f>C244*D244</f>
        <v>208000</v>
      </c>
    </row>
    <row r="245" spans="1:6" s="31" customFormat="1">
      <c r="A245" s="70"/>
      <c r="B245" s="220" t="s">
        <v>41</v>
      </c>
      <c r="C245" s="209">
        <f>SUM(C243:C244)</f>
        <v>11</v>
      </c>
      <c r="D245" s="218"/>
      <c r="E245" s="218"/>
      <c r="F245" s="223">
        <f>SUM(F243:F244)</f>
        <v>1135000</v>
      </c>
    </row>
    <row r="246" spans="1:6" s="31" customFormat="1">
      <c r="A246" s="77">
        <v>15</v>
      </c>
      <c r="B246" s="192" t="s">
        <v>317</v>
      </c>
      <c r="C246" s="216"/>
      <c r="D246" s="216"/>
      <c r="E246" s="216"/>
      <c r="F246" s="216"/>
    </row>
    <row r="247" spans="1:6" s="31" customFormat="1">
      <c r="A247" s="28">
        <v>1</v>
      </c>
      <c r="B247" s="72" t="s">
        <v>80</v>
      </c>
      <c r="C247" s="30"/>
      <c r="D247" s="267" t="s">
        <v>209</v>
      </c>
      <c r="E247" s="235"/>
      <c r="F247" s="122" t="s">
        <v>79</v>
      </c>
    </row>
    <row r="248" spans="1:6" s="31" customFormat="1">
      <c r="A248" s="28">
        <v>2</v>
      </c>
      <c r="B248" s="72" t="s">
        <v>118</v>
      </c>
      <c r="C248" s="29"/>
      <c r="D248" s="267"/>
      <c r="E248" s="236"/>
      <c r="F248" s="122" t="s">
        <v>79</v>
      </c>
    </row>
    <row r="249" spans="1:6" s="31" customFormat="1">
      <c r="A249" s="77">
        <v>16</v>
      </c>
      <c r="B249" s="192" t="s">
        <v>318</v>
      </c>
      <c r="C249" s="192"/>
      <c r="D249" s="237"/>
      <c r="E249" s="192"/>
      <c r="F249" s="192"/>
    </row>
    <row r="250" spans="1:6" s="31" customFormat="1">
      <c r="A250" s="28">
        <v>1</v>
      </c>
      <c r="B250" s="72" t="s">
        <v>81</v>
      </c>
      <c r="C250" s="30"/>
      <c r="D250" s="79" t="s">
        <v>209</v>
      </c>
      <c r="E250" s="36"/>
      <c r="F250" s="123" t="s">
        <v>79</v>
      </c>
    </row>
    <row r="251" spans="1:6" s="31" customFormat="1">
      <c r="A251" s="77">
        <v>17</v>
      </c>
      <c r="B251" s="192" t="s">
        <v>129</v>
      </c>
      <c r="C251" s="192"/>
      <c r="D251" s="237"/>
      <c r="E251" s="192"/>
      <c r="F251" s="192"/>
    </row>
    <row r="252" spans="1:6" s="31" customFormat="1">
      <c r="A252" s="28">
        <v>1</v>
      </c>
      <c r="B252" s="72" t="s">
        <v>82</v>
      </c>
      <c r="C252" s="30"/>
      <c r="D252" s="79" t="s">
        <v>209</v>
      </c>
      <c r="E252" s="36"/>
      <c r="F252" s="123" t="s">
        <v>79</v>
      </c>
    </row>
    <row r="253" spans="1:6" s="31" customFormat="1">
      <c r="A253" s="28">
        <v>2</v>
      </c>
      <c r="B253" s="72" t="s">
        <v>118</v>
      </c>
      <c r="C253" s="30"/>
      <c r="D253" s="79" t="s">
        <v>232</v>
      </c>
      <c r="E253" s="234"/>
      <c r="F253" s="123" t="s">
        <v>79</v>
      </c>
    </row>
    <row r="254" spans="1:6" s="31" customFormat="1">
      <c r="A254" s="77">
        <v>18</v>
      </c>
      <c r="B254" s="192" t="s">
        <v>319</v>
      </c>
      <c r="C254" s="192"/>
      <c r="D254" s="237"/>
      <c r="E254" s="192"/>
      <c r="F254" s="192"/>
    </row>
    <row r="255" spans="1:6" s="31" customFormat="1">
      <c r="A255" s="28">
        <v>1</v>
      </c>
      <c r="B255" s="72" t="s">
        <v>80</v>
      </c>
      <c r="C255" s="30"/>
      <c r="D255" s="79" t="s">
        <v>209</v>
      </c>
      <c r="E255" s="234"/>
      <c r="F255" s="123" t="s">
        <v>79</v>
      </c>
    </row>
    <row r="256" spans="1:6" s="31" customFormat="1">
      <c r="A256" s="77">
        <v>19</v>
      </c>
      <c r="B256" s="77" t="s">
        <v>131</v>
      </c>
      <c r="C256" s="77"/>
      <c r="D256" s="238"/>
      <c r="E256" s="77"/>
      <c r="F256" s="77"/>
    </row>
    <row r="257" spans="1:6" s="31" customFormat="1">
      <c r="A257" s="28">
        <v>1</v>
      </c>
      <c r="B257" s="72" t="s">
        <v>210</v>
      </c>
      <c r="C257" s="77"/>
      <c r="D257" s="79" t="s">
        <v>233</v>
      </c>
      <c r="E257" s="234"/>
      <c r="F257" s="77"/>
    </row>
    <row r="258" spans="1:6" s="31" customFormat="1">
      <c r="A258" s="28">
        <v>2</v>
      </c>
      <c r="B258" s="72" t="s">
        <v>211</v>
      </c>
      <c r="C258" s="77"/>
      <c r="D258" s="79" t="s">
        <v>233</v>
      </c>
      <c r="E258" s="234"/>
      <c r="F258" s="77"/>
    </row>
    <row r="259" spans="1:6" s="31" customFormat="1">
      <c r="A259" s="28">
        <v>3</v>
      </c>
      <c r="B259" s="72" t="s">
        <v>212</v>
      </c>
      <c r="C259" s="30"/>
      <c r="D259" s="79" t="s">
        <v>233</v>
      </c>
      <c r="E259" s="234"/>
      <c r="F259" s="123" t="s">
        <v>79</v>
      </c>
    </row>
    <row r="260" spans="1:6" s="31" customFormat="1">
      <c r="A260" s="28">
        <v>4</v>
      </c>
      <c r="B260" s="72" t="s">
        <v>118</v>
      </c>
      <c r="C260" s="30"/>
      <c r="D260" s="79" t="s">
        <v>232</v>
      </c>
      <c r="E260" s="234"/>
      <c r="F260" s="123" t="s">
        <v>79</v>
      </c>
    </row>
    <row r="261" spans="1:6" s="31" customFormat="1" ht="23.45" customHeight="1">
      <c r="A261" s="77">
        <v>20</v>
      </c>
      <c r="B261" s="77" t="s">
        <v>320</v>
      </c>
      <c r="C261" s="194"/>
      <c r="D261" s="239"/>
      <c r="E261" s="121"/>
      <c r="F261" s="49"/>
    </row>
    <row r="262" spans="1:6" s="31" customFormat="1">
      <c r="A262" s="28"/>
      <c r="B262" s="72" t="s">
        <v>80</v>
      </c>
      <c r="C262" s="30"/>
      <c r="D262" s="79" t="s">
        <v>209</v>
      </c>
      <c r="E262" s="79"/>
      <c r="F262" s="123" t="s">
        <v>79</v>
      </c>
    </row>
    <row r="263" spans="1:6" s="31" customFormat="1" ht="21.6" customHeight="1">
      <c r="A263" s="73" t="s">
        <v>356</v>
      </c>
      <c r="B263" s="192" t="s">
        <v>70</v>
      </c>
      <c r="C263" s="216"/>
      <c r="D263" s="237"/>
      <c r="E263" s="216"/>
      <c r="F263" s="216"/>
    </row>
    <row r="264" spans="1:6" s="31" customFormat="1">
      <c r="A264" s="70" t="s">
        <v>26</v>
      </c>
      <c r="B264" s="72" t="s">
        <v>213</v>
      </c>
      <c r="C264" s="27"/>
      <c r="D264" s="79" t="s">
        <v>209</v>
      </c>
      <c r="E264" s="79"/>
      <c r="F264" s="123" t="s">
        <v>79</v>
      </c>
    </row>
    <row r="265" spans="1:6" s="31" customFormat="1">
      <c r="A265" s="73" t="s">
        <v>357</v>
      </c>
      <c r="B265" s="197" t="s">
        <v>321</v>
      </c>
      <c r="C265" s="232"/>
      <c r="D265" s="240"/>
      <c r="E265" s="119"/>
      <c r="F265" s="124"/>
    </row>
    <row r="266" spans="1:6" s="31" customFormat="1">
      <c r="A266" s="70" t="s">
        <v>26</v>
      </c>
      <c r="B266" s="72" t="s">
        <v>124</v>
      </c>
      <c r="C266" s="29"/>
      <c r="D266" s="79" t="s">
        <v>209</v>
      </c>
      <c r="E266" s="79"/>
      <c r="F266" s="123" t="s">
        <v>79</v>
      </c>
    </row>
    <row r="267" spans="1:6" s="31" customFormat="1" ht="17.25" customHeight="1">
      <c r="A267" s="77">
        <v>23</v>
      </c>
      <c r="B267" s="191" t="s">
        <v>323</v>
      </c>
      <c r="C267" s="231"/>
      <c r="D267" s="241"/>
      <c r="E267" s="80"/>
      <c r="F267" s="123"/>
    </row>
    <row r="268" spans="1:6" s="31" customFormat="1">
      <c r="A268" s="28"/>
      <c r="B268" s="67" t="s">
        <v>176</v>
      </c>
      <c r="C268" s="78"/>
      <c r="D268" s="79" t="s">
        <v>209</v>
      </c>
      <c r="E268" s="79"/>
      <c r="F268" s="123" t="s">
        <v>79</v>
      </c>
    </row>
    <row r="269" spans="1:6" s="31" customFormat="1" ht="17.25" customHeight="1">
      <c r="A269" s="77">
        <v>24</v>
      </c>
      <c r="B269" s="77" t="s">
        <v>322</v>
      </c>
      <c r="C269" s="231"/>
      <c r="D269" s="241"/>
      <c r="E269" s="80"/>
      <c r="F269" s="123"/>
    </row>
    <row r="270" spans="1:6" s="31" customFormat="1">
      <c r="A270" s="28">
        <v>1</v>
      </c>
      <c r="B270" s="67" t="s">
        <v>186</v>
      </c>
      <c r="C270" s="71"/>
      <c r="D270" s="79" t="s">
        <v>209</v>
      </c>
      <c r="E270" s="79"/>
      <c r="F270" s="123" t="s">
        <v>79</v>
      </c>
    </row>
    <row r="271" spans="1:6" s="31" customFormat="1" ht="17.25" customHeight="1">
      <c r="A271" s="77">
        <v>25</v>
      </c>
      <c r="B271" s="77" t="s">
        <v>132</v>
      </c>
      <c r="C271" s="194"/>
      <c r="D271" s="194"/>
      <c r="E271" s="194"/>
      <c r="F271" s="194"/>
    </row>
    <row r="272" spans="1:6" s="31" customFormat="1">
      <c r="A272" s="28">
        <v>1</v>
      </c>
      <c r="B272" s="72" t="s">
        <v>119</v>
      </c>
      <c r="C272" s="36"/>
      <c r="D272" s="79" t="s">
        <v>209</v>
      </c>
      <c r="E272" s="79"/>
      <c r="F272" s="123" t="s">
        <v>79</v>
      </c>
    </row>
    <row r="273" spans="1:6" s="31" customFormat="1">
      <c r="A273" s="28">
        <v>2</v>
      </c>
      <c r="B273" s="72" t="s">
        <v>120</v>
      </c>
      <c r="C273" s="36"/>
      <c r="D273" s="79" t="s">
        <v>209</v>
      </c>
      <c r="E273" s="79"/>
      <c r="F273" s="123" t="s">
        <v>79</v>
      </c>
    </row>
    <row r="274" spans="1:6" s="31" customFormat="1" ht="18" customHeight="1">
      <c r="A274" s="77">
        <v>26</v>
      </c>
      <c r="B274" s="77" t="s">
        <v>358</v>
      </c>
      <c r="C274" s="231"/>
      <c r="D274" s="79"/>
      <c r="E274" s="79"/>
      <c r="F274" s="123"/>
    </row>
    <row r="275" spans="1:6" s="31" customFormat="1">
      <c r="A275" s="28">
        <v>1</v>
      </c>
      <c r="B275" s="72" t="s">
        <v>80</v>
      </c>
      <c r="C275" s="36"/>
      <c r="D275" s="79" t="s">
        <v>209</v>
      </c>
      <c r="E275" s="79"/>
      <c r="F275" s="123" t="s">
        <v>79</v>
      </c>
    </row>
    <row r="276" spans="1:6" s="55" customFormat="1" ht="22.9" customHeight="1">
      <c r="A276" s="77">
        <v>27</v>
      </c>
      <c r="B276" s="77" t="s">
        <v>324</v>
      </c>
      <c r="C276" s="121"/>
      <c r="D276" s="79"/>
      <c r="E276" s="79"/>
      <c r="F276" s="49"/>
    </row>
    <row r="277" spans="1:6" s="55" customFormat="1" ht="20.25" customHeight="1">
      <c r="A277" s="28">
        <v>1</v>
      </c>
      <c r="B277" s="72" t="s">
        <v>226</v>
      </c>
      <c r="C277" s="117" t="s">
        <v>231</v>
      </c>
      <c r="D277" s="79"/>
      <c r="E277" s="79"/>
      <c r="F277" s="49"/>
    </row>
    <row r="278" spans="1:6" s="55" customFormat="1" ht="21.75" customHeight="1">
      <c r="A278" s="73"/>
      <c r="B278" s="13" t="s">
        <v>7</v>
      </c>
      <c r="C278" s="258">
        <f>C85+C94+C99+C105+C114+C119+C123+C128+C132+C136+C140+C144+C148+C152+C156+C159+C166+C171+C175+C179+C183+C187+C191+C195+C199+C203+C206+C210+C216+C222+C226+C231+C234+C238+C242+C245+C277</f>
        <v>222.5</v>
      </c>
      <c r="D278" s="81">
        <f>D85+D94+D99+D105+D114+D119+D123+D128+D132+D136+D140+D144+D148+D152+D156+D159+D166+D171+D175+D179+D183+D187+D191+D195+D199+D203+D206+D210+D216+D222+D226+D231+D234+D238+D242+D245</f>
        <v>0</v>
      </c>
      <c r="E278" s="118">
        <f>E150+E151+E218+E219+E220+E221</f>
        <v>120150</v>
      </c>
      <c r="F278" s="118">
        <f>F85+F94+F99+F105+F114+F119+F123+F128+F132+F136+F140+F144+F148+F152+F156+F159+F166+F171+F175+F179+F183+F187+F191+F195+F199+F203+F206+F210+F216+F222+F226+F231+F234+F238+F242+F245</f>
        <v>39203723</v>
      </c>
    </row>
    <row r="279" spans="1:6" s="55" customFormat="1" ht="29.25" customHeight="1">
      <c r="A279" s="63"/>
      <c r="B279" s="64"/>
      <c r="C279" s="65"/>
      <c r="D279" s="82"/>
      <c r="E279" s="82"/>
      <c r="F279" s="66"/>
    </row>
    <row r="280" spans="1:6" ht="25.9" customHeight="1">
      <c r="B280" s="268" t="s">
        <v>135</v>
      </c>
      <c r="C280" s="268"/>
      <c r="D280" s="268"/>
      <c r="E280" s="268"/>
      <c r="F280" s="268"/>
    </row>
    <row r="281" spans="1:6" ht="15" customHeight="1">
      <c r="B281" s="268" t="s">
        <v>327</v>
      </c>
      <c r="C281" s="268"/>
      <c r="D281" s="268"/>
      <c r="E281" s="268"/>
      <c r="F281" s="268"/>
    </row>
    <row r="282" spans="1:6" ht="18.600000000000001" customHeight="1">
      <c r="B282" s="268" t="s">
        <v>325</v>
      </c>
      <c r="C282" s="268"/>
      <c r="D282" s="268"/>
      <c r="E282" s="268"/>
      <c r="F282" s="268"/>
    </row>
    <row r="283" spans="1:6" ht="39" customHeight="1">
      <c r="B283" s="268" t="s">
        <v>326</v>
      </c>
      <c r="C283" s="268"/>
      <c r="D283" s="268"/>
      <c r="E283" s="268"/>
      <c r="F283" s="268"/>
    </row>
    <row r="284" spans="1:6" ht="38.450000000000003" customHeight="1">
      <c r="B284" s="268" t="s">
        <v>137</v>
      </c>
      <c r="C284" s="268"/>
      <c r="D284" s="268"/>
      <c r="E284" s="268"/>
      <c r="F284" s="268"/>
    </row>
    <row r="285" spans="1:6" ht="38.450000000000003" customHeight="1">
      <c r="B285" s="268" t="s">
        <v>260</v>
      </c>
      <c r="C285" s="268"/>
      <c r="D285" s="268"/>
      <c r="E285" s="268"/>
      <c r="F285" s="268"/>
    </row>
    <row r="286" spans="1:6" ht="78.599999999999994" customHeight="1">
      <c r="B286" s="268" t="s">
        <v>363</v>
      </c>
      <c r="C286" s="268"/>
      <c r="D286" s="268"/>
      <c r="E286" s="268"/>
      <c r="F286" s="268"/>
    </row>
    <row r="287" spans="1:6" s="31" customFormat="1" ht="17.25" customHeight="1">
      <c r="A287" s="114"/>
      <c r="B287" s="115"/>
      <c r="C287" s="269"/>
      <c r="D287" s="269"/>
      <c r="E287" s="115"/>
      <c r="F287" s="114"/>
    </row>
    <row r="288" spans="1:6" s="17" customFormat="1">
      <c r="A288" s="15"/>
      <c r="B288" s="21"/>
      <c r="C288" s="51"/>
      <c r="D288" s="275"/>
      <c r="E288" s="275"/>
      <c r="F288" s="275"/>
    </row>
    <row r="289" spans="1:6" ht="97.9" customHeight="1">
      <c r="A289" s="15"/>
      <c r="B289" s="242" t="s">
        <v>328</v>
      </c>
      <c r="C289" s="264"/>
      <c r="D289" s="264"/>
      <c r="E289" s="264"/>
      <c r="F289" s="43" t="s">
        <v>329</v>
      </c>
    </row>
    <row r="290" spans="1:6">
      <c r="A290" s="15"/>
      <c r="B290" s="19"/>
      <c r="C290" s="6"/>
      <c r="D290" s="22"/>
      <c r="E290" s="22"/>
      <c r="F290" s="43"/>
    </row>
    <row r="291" spans="1:6">
      <c r="A291" s="15"/>
      <c r="F291" s="43"/>
    </row>
    <row r="292" spans="1:6">
      <c r="A292" s="52"/>
      <c r="B292" s="21"/>
      <c r="C292" s="16"/>
      <c r="D292" s="16"/>
      <c r="E292" s="16"/>
      <c r="F292" s="53"/>
    </row>
    <row r="293" spans="1:6">
      <c r="F293" s="45"/>
    </row>
    <row r="294" spans="1:6">
      <c r="F294" s="45"/>
    </row>
    <row r="295" spans="1:6">
      <c r="F295" s="45"/>
    </row>
    <row r="296" spans="1:6" s="23" customFormat="1">
      <c r="A296" s="20"/>
      <c r="D296" s="38"/>
      <c r="E296" s="38"/>
      <c r="F296" s="43"/>
    </row>
    <row r="297" spans="1:6">
      <c r="A297" s="62"/>
      <c r="F297" s="43"/>
    </row>
    <row r="298" spans="1:6">
      <c r="F298" s="46"/>
    </row>
    <row r="299" spans="1:6">
      <c r="F299" s="43"/>
    </row>
    <row r="300" spans="1:6">
      <c r="B300" s="24"/>
      <c r="C300" s="6"/>
      <c r="D300" s="22"/>
      <c r="E300" s="22"/>
      <c r="F300" s="43"/>
    </row>
    <row r="301" spans="1:6">
      <c r="A301" s="5"/>
      <c r="B301" s="17"/>
      <c r="C301" s="20"/>
      <c r="D301" s="16"/>
      <c r="E301" s="16"/>
      <c r="F301" s="42"/>
    </row>
    <row r="302" spans="1:6">
      <c r="B302" s="25"/>
      <c r="C302" s="37"/>
      <c r="D302" s="22"/>
      <c r="E302" s="22"/>
      <c r="F302" s="42"/>
    </row>
  </sheetData>
  <mergeCells count="24">
    <mergeCell ref="A7:F7"/>
    <mergeCell ref="B28:F28"/>
    <mergeCell ref="B15:F15"/>
    <mergeCell ref="D288:F288"/>
    <mergeCell ref="A110:A111"/>
    <mergeCell ref="B110:B111"/>
    <mergeCell ref="A112:A113"/>
    <mergeCell ref="B112:B113"/>
    <mergeCell ref="A9:F9"/>
    <mergeCell ref="B11:F11"/>
    <mergeCell ref="B14:F14"/>
    <mergeCell ref="A64:F64"/>
    <mergeCell ref="B286:F286"/>
    <mergeCell ref="C289:E289"/>
    <mergeCell ref="C110:C111"/>
    <mergeCell ref="C112:C113"/>
    <mergeCell ref="D247:D248"/>
    <mergeCell ref="B280:F280"/>
    <mergeCell ref="B281:F281"/>
    <mergeCell ref="B282:F282"/>
    <mergeCell ref="B283:F283"/>
    <mergeCell ref="B284:F284"/>
    <mergeCell ref="C287:D287"/>
    <mergeCell ref="B285:F285"/>
  </mergeCells>
  <phoneticPr fontId="62" type="noConversion"/>
  <pageMargins left="0.25" right="0.25" top="0.75" bottom="0.75" header="0.3" footer="0.3"/>
  <pageSetup paperSize="9" scale="83" fitToHeight="0" orientation="portrait" horizontalDpi="300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288</xdr:row>
                <xdr:rowOff>0</xdr:rowOff>
              </from>
              <to>
                <xdr:col>4</xdr:col>
                <xdr:colOff>676275</xdr:colOff>
                <xdr:row>289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99"/>
  <sheetViews>
    <sheetView topLeftCell="A77" workbookViewId="0">
      <selection activeCell="I106" sqref="I106"/>
    </sheetView>
  </sheetViews>
  <sheetFormatPr defaultRowHeight="12.75"/>
  <cols>
    <col min="1" max="1" width="6.5703125" customWidth="1"/>
    <col min="2" max="2" width="45.42578125" customWidth="1"/>
    <col min="4" max="4" width="9.7109375" customWidth="1"/>
    <col min="5" max="5" width="13.5703125" customWidth="1"/>
    <col min="6" max="6" width="13" customWidth="1"/>
    <col min="8" max="8" width="20.85546875" customWidth="1"/>
    <col min="9" max="9" width="14.85546875" customWidth="1"/>
  </cols>
  <sheetData>
    <row r="1" spans="1:7" ht="20.25">
      <c r="A1" s="59"/>
      <c r="B1" s="280" t="s">
        <v>271</v>
      </c>
      <c r="C1" s="280"/>
      <c r="D1" s="280"/>
      <c r="E1" s="280"/>
      <c r="F1" s="280"/>
      <c r="G1" s="280"/>
    </row>
    <row r="2" spans="1:7" ht="30.75" customHeight="1">
      <c r="A2" s="59"/>
      <c r="B2" s="270" t="s">
        <v>220</v>
      </c>
      <c r="C2" s="271"/>
      <c r="D2" s="271"/>
      <c r="E2" s="271"/>
      <c r="F2" s="271"/>
      <c r="G2" s="271"/>
    </row>
    <row r="3" spans="1:7" ht="21" customHeight="1">
      <c r="A3" s="59"/>
      <c r="B3" s="281" t="s">
        <v>272</v>
      </c>
      <c r="C3" s="281"/>
      <c r="D3" s="281"/>
      <c r="E3" s="281"/>
      <c r="F3" s="281"/>
      <c r="G3" s="281"/>
    </row>
    <row r="4" spans="1:7" ht="17.25">
      <c r="A4" s="59"/>
      <c r="B4" s="83"/>
      <c r="C4" s="23"/>
      <c r="D4" s="84"/>
      <c r="E4" s="84"/>
      <c r="F4" s="68"/>
    </row>
    <row r="5" spans="1:7" ht="20.25">
      <c r="A5" s="76"/>
      <c r="B5" s="76"/>
      <c r="C5" s="76"/>
      <c r="D5" s="87"/>
      <c r="E5" s="87"/>
      <c r="F5" s="76"/>
    </row>
    <row r="6" spans="1:7" ht="17.25">
      <c r="A6" s="7" t="s">
        <v>1</v>
      </c>
      <c r="B6" s="288" t="s">
        <v>2</v>
      </c>
      <c r="C6" s="288"/>
      <c r="D6" s="288"/>
      <c r="E6" s="288"/>
      <c r="F6" s="288"/>
    </row>
    <row r="7" spans="1:7" ht="17.25">
      <c r="A7" s="7" t="s">
        <v>26</v>
      </c>
      <c r="B7" s="88" t="s">
        <v>140</v>
      </c>
      <c r="C7" s="56"/>
      <c r="D7" s="89"/>
      <c r="E7" s="89"/>
      <c r="F7" s="57"/>
    </row>
    <row r="8" spans="1:7" ht="17.25">
      <c r="A8" s="7" t="s">
        <v>27</v>
      </c>
      <c r="B8" s="88" t="s">
        <v>139</v>
      </c>
      <c r="C8" s="56"/>
      <c r="D8" s="89"/>
      <c r="E8" s="89"/>
      <c r="F8" s="57"/>
    </row>
    <row r="9" spans="1:7" ht="17.25">
      <c r="A9" s="7" t="s">
        <v>28</v>
      </c>
      <c r="B9" s="285" t="s">
        <v>144</v>
      </c>
      <c r="C9" s="286"/>
      <c r="D9" s="286"/>
      <c r="E9" s="286"/>
      <c r="F9" s="287"/>
    </row>
    <row r="10" spans="1:7" ht="17.25">
      <c r="A10" s="7" t="s">
        <v>29</v>
      </c>
      <c r="B10" s="285" t="s">
        <v>42</v>
      </c>
      <c r="C10" s="286"/>
      <c r="D10" s="286"/>
      <c r="E10" s="286"/>
      <c r="F10" s="287"/>
    </row>
    <row r="11" spans="1:7" ht="34.5">
      <c r="A11" s="7" t="s">
        <v>32</v>
      </c>
      <c r="B11" s="90" t="s">
        <v>141</v>
      </c>
      <c r="C11" s="74"/>
      <c r="D11" s="91"/>
      <c r="E11" s="91"/>
      <c r="F11" s="75"/>
    </row>
    <row r="12" spans="1:7" ht="14.25">
      <c r="A12" s="92">
        <v>5.0999999999999996</v>
      </c>
      <c r="B12" s="93" t="s">
        <v>43</v>
      </c>
      <c r="C12" s="94"/>
      <c r="D12" s="95"/>
      <c r="E12" s="95"/>
      <c r="F12" s="96"/>
    </row>
    <row r="13" spans="1:7" ht="14.25">
      <c r="A13" s="92">
        <v>5.2</v>
      </c>
      <c r="B13" s="93" t="s">
        <v>44</v>
      </c>
      <c r="C13" s="94"/>
      <c r="D13" s="95"/>
      <c r="E13" s="95"/>
      <c r="F13" s="96"/>
    </row>
    <row r="14" spans="1:7" ht="14.25">
      <c r="A14" s="92">
        <v>5.3</v>
      </c>
      <c r="B14" s="93" t="s">
        <v>45</v>
      </c>
      <c r="C14" s="94"/>
      <c r="D14" s="95"/>
      <c r="E14" s="95"/>
      <c r="F14" s="96"/>
    </row>
    <row r="15" spans="1:7" ht="14.25">
      <c r="A15" s="92">
        <v>5.4</v>
      </c>
      <c r="B15" s="93" t="s">
        <v>46</v>
      </c>
      <c r="C15" s="94"/>
      <c r="D15" s="95"/>
      <c r="E15" s="95"/>
      <c r="F15" s="96"/>
    </row>
    <row r="16" spans="1:7" ht="14.25">
      <c r="A16" s="92">
        <v>5.5</v>
      </c>
      <c r="B16" s="93" t="s">
        <v>47</v>
      </c>
      <c r="C16" s="94"/>
      <c r="D16" s="95"/>
      <c r="E16" s="95"/>
      <c r="F16" s="96"/>
    </row>
    <row r="17" spans="1:6" ht="14.25">
      <c r="A17" s="92">
        <v>5.6</v>
      </c>
      <c r="B17" s="93" t="s">
        <v>48</v>
      </c>
      <c r="C17" s="94"/>
      <c r="D17" s="95"/>
      <c r="E17" s="95"/>
      <c r="F17" s="96"/>
    </row>
    <row r="18" spans="1:6" ht="14.25">
      <c r="A18" s="92">
        <v>5.7</v>
      </c>
      <c r="B18" s="93" t="s">
        <v>49</v>
      </c>
      <c r="C18" s="94"/>
      <c r="D18" s="95"/>
      <c r="E18" s="95"/>
      <c r="F18" s="96"/>
    </row>
    <row r="19" spans="1:6" ht="14.25">
      <c r="A19" s="92">
        <v>5.8</v>
      </c>
      <c r="B19" s="93" t="s">
        <v>50</v>
      </c>
      <c r="C19" s="94"/>
      <c r="D19" s="95"/>
      <c r="E19" s="95"/>
      <c r="F19" s="96"/>
    </row>
    <row r="20" spans="1:6" ht="14.25">
      <c r="A20" s="92">
        <v>5.9</v>
      </c>
      <c r="B20" s="93" t="s">
        <v>51</v>
      </c>
      <c r="C20" s="94"/>
      <c r="D20" s="95"/>
      <c r="E20" s="95"/>
      <c r="F20" s="96"/>
    </row>
    <row r="21" spans="1:6" ht="14.25">
      <c r="A21" s="97">
        <v>5.0999999999999996</v>
      </c>
      <c r="B21" s="93" t="s">
        <v>52</v>
      </c>
      <c r="C21" s="94"/>
      <c r="D21" s="95"/>
      <c r="E21" s="95"/>
      <c r="F21" s="96"/>
    </row>
    <row r="22" spans="1:6" ht="14.25">
      <c r="A22" s="97">
        <v>5.1100000000000003</v>
      </c>
      <c r="B22" s="93" t="s">
        <v>179</v>
      </c>
      <c r="C22" s="94"/>
      <c r="D22" s="95"/>
      <c r="E22" s="95"/>
      <c r="F22" s="96"/>
    </row>
    <row r="23" spans="1:6" ht="17.25">
      <c r="A23" s="58">
        <v>6</v>
      </c>
      <c r="B23" s="285" t="s">
        <v>183</v>
      </c>
      <c r="C23" s="286"/>
      <c r="D23" s="286"/>
      <c r="E23" s="286"/>
      <c r="F23" s="287"/>
    </row>
    <row r="24" spans="1:6" ht="24" customHeight="1">
      <c r="A24" s="58">
        <v>7</v>
      </c>
      <c r="B24" s="282" t="s">
        <v>142</v>
      </c>
      <c r="C24" s="283"/>
      <c r="D24" s="283"/>
      <c r="E24" s="283"/>
      <c r="F24" s="75"/>
    </row>
    <row r="25" spans="1:6" ht="14.25">
      <c r="A25" s="92">
        <v>7.1</v>
      </c>
      <c r="B25" s="93" t="s">
        <v>43</v>
      </c>
      <c r="C25" s="94"/>
      <c r="D25" s="95"/>
      <c r="E25" s="95"/>
      <c r="F25" s="96"/>
    </row>
    <row r="26" spans="1:6" ht="14.25">
      <c r="A26" s="92">
        <v>7.2</v>
      </c>
      <c r="B26" s="93" t="s">
        <v>44</v>
      </c>
      <c r="C26" s="94"/>
      <c r="D26" s="95"/>
      <c r="E26" s="95"/>
      <c r="F26" s="96"/>
    </row>
    <row r="27" spans="1:6" ht="14.25">
      <c r="A27" s="92">
        <v>7.3</v>
      </c>
      <c r="B27" s="93" t="s">
        <v>45</v>
      </c>
      <c r="C27" s="94"/>
      <c r="D27" s="95"/>
      <c r="E27" s="95"/>
      <c r="F27" s="96"/>
    </row>
    <row r="28" spans="1:6" ht="14.25">
      <c r="A28" s="92">
        <v>7.4</v>
      </c>
      <c r="B28" s="93" t="s">
        <v>46</v>
      </c>
      <c r="C28" s="94"/>
      <c r="D28" s="95"/>
      <c r="E28" s="95"/>
      <c r="F28" s="96"/>
    </row>
    <row r="29" spans="1:6" ht="14.25">
      <c r="A29" s="92">
        <v>7.5</v>
      </c>
      <c r="B29" s="93" t="s">
        <v>47</v>
      </c>
      <c r="C29" s="94"/>
      <c r="D29" s="95"/>
      <c r="E29" s="95"/>
      <c r="F29" s="96"/>
    </row>
    <row r="30" spans="1:6" ht="14.25">
      <c r="A30" s="92">
        <v>7.6</v>
      </c>
      <c r="B30" s="93" t="s">
        <v>48</v>
      </c>
      <c r="C30" s="94"/>
      <c r="D30" s="95"/>
      <c r="E30" s="95"/>
      <c r="F30" s="96"/>
    </row>
    <row r="31" spans="1:6" ht="14.25">
      <c r="A31" s="92">
        <v>7.7</v>
      </c>
      <c r="B31" s="93" t="s">
        <v>68</v>
      </c>
      <c r="C31" s="94"/>
      <c r="D31" s="95"/>
      <c r="E31" s="95"/>
      <c r="F31" s="96"/>
    </row>
    <row r="32" spans="1:6" ht="14.25">
      <c r="A32" s="92">
        <v>7.8</v>
      </c>
      <c r="B32" s="93" t="s">
        <v>50</v>
      </c>
      <c r="C32" s="94"/>
      <c r="D32" s="95"/>
      <c r="E32" s="95"/>
      <c r="F32" s="96"/>
    </row>
    <row r="33" spans="1:6" ht="14.25">
      <c r="A33" s="92">
        <v>7.9</v>
      </c>
      <c r="B33" s="93" t="s">
        <v>52</v>
      </c>
      <c r="C33" s="94"/>
      <c r="D33" s="95"/>
      <c r="E33" s="95"/>
      <c r="F33" s="96"/>
    </row>
    <row r="34" spans="1:6" ht="14.25">
      <c r="A34" s="97">
        <v>7.1</v>
      </c>
      <c r="B34" s="93" t="s">
        <v>72</v>
      </c>
      <c r="C34" s="94"/>
      <c r="D34" s="95"/>
      <c r="E34" s="95"/>
      <c r="F34" s="96"/>
    </row>
    <row r="35" spans="1:6" ht="14.25">
      <c r="A35" s="97">
        <v>7.11</v>
      </c>
      <c r="B35" s="93" t="s">
        <v>73</v>
      </c>
      <c r="C35" s="94"/>
      <c r="D35" s="95"/>
      <c r="E35" s="95"/>
      <c r="F35" s="96"/>
    </row>
    <row r="36" spans="1:6" ht="17.25">
      <c r="A36" s="58">
        <v>8</v>
      </c>
      <c r="B36" s="285" t="s">
        <v>53</v>
      </c>
      <c r="C36" s="286"/>
      <c r="D36" s="286"/>
      <c r="E36" s="286"/>
      <c r="F36" s="287"/>
    </row>
    <row r="37" spans="1:6" ht="17.25">
      <c r="A37" s="58">
        <v>9</v>
      </c>
      <c r="B37" s="285" t="s">
        <v>54</v>
      </c>
      <c r="C37" s="286"/>
      <c r="D37" s="286"/>
      <c r="E37" s="286"/>
      <c r="F37" s="287"/>
    </row>
    <row r="38" spans="1:6" ht="17.25">
      <c r="A38" s="60">
        <v>10</v>
      </c>
      <c r="B38" s="285" t="s">
        <v>55</v>
      </c>
      <c r="C38" s="286"/>
      <c r="D38" s="286"/>
      <c r="E38" s="286"/>
      <c r="F38" s="287"/>
    </row>
    <row r="39" spans="1:6" ht="17.25">
      <c r="A39" s="58">
        <v>11</v>
      </c>
      <c r="B39" s="285" t="s">
        <v>56</v>
      </c>
      <c r="C39" s="286"/>
      <c r="D39" s="286"/>
      <c r="E39" s="286"/>
      <c r="F39" s="287"/>
    </row>
    <row r="40" spans="1:6" ht="17.25">
      <c r="A40" s="58">
        <v>12</v>
      </c>
      <c r="B40" s="285" t="s">
        <v>143</v>
      </c>
      <c r="C40" s="286"/>
      <c r="D40" s="286"/>
      <c r="E40" s="286"/>
      <c r="F40" s="287"/>
    </row>
    <row r="41" spans="1:6" ht="17.25">
      <c r="A41" s="60">
        <v>13</v>
      </c>
      <c r="B41" s="285" t="s">
        <v>57</v>
      </c>
      <c r="C41" s="286"/>
      <c r="D41" s="286"/>
      <c r="E41" s="286"/>
      <c r="F41" s="287"/>
    </row>
    <row r="42" spans="1:6" ht="17.25">
      <c r="A42" s="58">
        <v>14</v>
      </c>
      <c r="B42" s="285" t="s">
        <v>58</v>
      </c>
      <c r="C42" s="286"/>
      <c r="D42" s="286"/>
      <c r="E42" s="286"/>
      <c r="F42" s="287"/>
    </row>
    <row r="43" spans="1:6" ht="17.25">
      <c r="A43" s="58">
        <v>15</v>
      </c>
      <c r="B43" s="285" t="s">
        <v>83</v>
      </c>
      <c r="C43" s="286"/>
      <c r="D43" s="286"/>
      <c r="E43" s="286"/>
      <c r="F43" s="287"/>
    </row>
    <row r="44" spans="1:6" ht="17.25">
      <c r="A44" s="60">
        <v>16</v>
      </c>
      <c r="B44" s="285" t="s">
        <v>127</v>
      </c>
      <c r="C44" s="286"/>
      <c r="D44" s="286"/>
      <c r="E44" s="286"/>
      <c r="F44" s="287"/>
    </row>
    <row r="45" spans="1:6" ht="17.25">
      <c r="A45" s="58">
        <v>17</v>
      </c>
      <c r="B45" s="285" t="s">
        <v>128</v>
      </c>
      <c r="C45" s="286"/>
      <c r="D45" s="286"/>
      <c r="E45" s="286"/>
      <c r="F45" s="287"/>
    </row>
    <row r="46" spans="1:6" ht="17.25">
      <c r="A46" s="58">
        <v>18</v>
      </c>
      <c r="B46" s="285" t="s">
        <v>129</v>
      </c>
      <c r="C46" s="286"/>
      <c r="D46" s="286"/>
      <c r="E46" s="286"/>
      <c r="F46" s="287"/>
    </row>
    <row r="47" spans="1:6" ht="17.25">
      <c r="A47" s="60">
        <v>19</v>
      </c>
      <c r="B47" s="285" t="s">
        <v>130</v>
      </c>
      <c r="C47" s="286"/>
      <c r="D47" s="286"/>
      <c r="E47" s="286"/>
      <c r="F47" s="287"/>
    </row>
    <row r="48" spans="1:6" ht="17.25">
      <c r="A48" s="58">
        <v>20</v>
      </c>
      <c r="B48" s="285" t="s">
        <v>131</v>
      </c>
      <c r="C48" s="286"/>
      <c r="D48" s="286"/>
      <c r="E48" s="286"/>
      <c r="F48" s="287"/>
    </row>
    <row r="49" spans="1:6" ht="17.25">
      <c r="A49" s="58">
        <v>21</v>
      </c>
      <c r="B49" s="291" t="s">
        <v>201</v>
      </c>
      <c r="C49" s="292"/>
      <c r="D49" s="292"/>
      <c r="E49" s="292"/>
      <c r="F49" s="293"/>
    </row>
    <row r="50" spans="1:6" ht="17.25">
      <c r="A50" s="60">
        <v>22</v>
      </c>
      <c r="B50" s="294" t="s">
        <v>203</v>
      </c>
      <c r="C50" s="294"/>
      <c r="D50" s="294"/>
      <c r="E50" s="294"/>
      <c r="F50" s="294"/>
    </row>
    <row r="51" spans="1:6" ht="17.25">
      <c r="A51" s="58">
        <v>23</v>
      </c>
      <c r="B51" s="295" t="s">
        <v>172</v>
      </c>
      <c r="C51" s="295"/>
      <c r="D51" s="295"/>
      <c r="E51" s="295"/>
      <c r="F51" s="296"/>
    </row>
    <row r="52" spans="1:6" ht="17.25">
      <c r="A52" s="58">
        <v>24</v>
      </c>
      <c r="B52" s="285" t="s">
        <v>70</v>
      </c>
      <c r="C52" s="286"/>
      <c r="D52" s="286"/>
      <c r="E52" s="286"/>
      <c r="F52" s="287"/>
    </row>
    <row r="53" spans="1:6" ht="17.25">
      <c r="A53" s="8" t="s">
        <v>202</v>
      </c>
      <c r="B53" s="297" t="s">
        <v>74</v>
      </c>
      <c r="C53" s="297"/>
      <c r="D53" s="297"/>
      <c r="E53" s="297"/>
      <c r="F53" s="297"/>
    </row>
    <row r="54" spans="1:6" ht="17.25">
      <c r="A54" s="8" t="s">
        <v>204</v>
      </c>
      <c r="B54" s="286" t="s">
        <v>132</v>
      </c>
      <c r="C54" s="286"/>
      <c r="D54" s="286"/>
      <c r="E54" s="286"/>
      <c r="F54" s="287"/>
    </row>
    <row r="55" spans="1:6" ht="17.25">
      <c r="A55" s="31"/>
      <c r="B55" s="98"/>
      <c r="C55" s="31"/>
      <c r="D55" s="99"/>
      <c r="E55" s="99"/>
      <c r="F55" s="31"/>
    </row>
    <row r="56" spans="1:6" ht="17.25" hidden="1">
      <c r="A56" s="31"/>
      <c r="B56" s="98"/>
      <c r="C56" s="31"/>
      <c r="D56" s="99"/>
      <c r="E56" s="99"/>
      <c r="F56" s="31"/>
    </row>
    <row r="57" spans="1:6" ht="17.25" hidden="1">
      <c r="A57" s="61"/>
      <c r="B57" s="100"/>
      <c r="C57" s="54"/>
      <c r="D57" s="101"/>
      <c r="E57" s="101"/>
      <c r="F57" s="54"/>
    </row>
    <row r="58" spans="1:6" ht="17.25" hidden="1">
      <c r="A58" s="270"/>
      <c r="B58" s="270"/>
      <c r="C58" s="270"/>
      <c r="D58" s="270"/>
      <c r="E58" s="270"/>
      <c r="F58" s="270"/>
    </row>
    <row r="59" spans="1:6" ht="20.25">
      <c r="A59" s="85"/>
      <c r="B59" s="85"/>
      <c r="C59" s="85"/>
      <c r="D59" s="86"/>
      <c r="E59" s="86"/>
      <c r="F59" s="102" t="s">
        <v>222</v>
      </c>
    </row>
    <row r="60" spans="1:6" ht="241.5">
      <c r="A60" s="103" t="s">
        <v>1</v>
      </c>
      <c r="B60" s="180" t="s">
        <v>77</v>
      </c>
      <c r="C60" s="180" t="s">
        <v>268</v>
      </c>
      <c r="D60" s="180" t="s">
        <v>273</v>
      </c>
      <c r="E60" s="180" t="s">
        <v>274</v>
      </c>
      <c r="F60" s="180" t="s">
        <v>4</v>
      </c>
    </row>
    <row r="61" spans="1:6" ht="13.5">
      <c r="A61" s="105">
        <v>1</v>
      </c>
      <c r="B61" s="106">
        <v>2</v>
      </c>
      <c r="C61" s="107">
        <v>3</v>
      </c>
      <c r="D61" s="108">
        <v>4</v>
      </c>
      <c r="E61" s="108"/>
      <c r="F61" s="107">
        <v>6</v>
      </c>
    </row>
    <row r="62" spans="1:6" ht="20.25">
      <c r="A62" s="73"/>
      <c r="B62" s="298" t="s">
        <v>5</v>
      </c>
      <c r="C62" s="299"/>
      <c r="D62" s="299"/>
      <c r="E62" s="299"/>
      <c r="F62" s="299"/>
    </row>
    <row r="63" spans="1:6" ht="17.25">
      <c r="A63" s="73" t="s">
        <v>26</v>
      </c>
      <c r="B63" s="10" t="s">
        <v>8</v>
      </c>
      <c r="C63" s="2">
        <v>1</v>
      </c>
      <c r="D63" s="127">
        <v>900000</v>
      </c>
      <c r="E63" s="127"/>
      <c r="F63" s="128">
        <f t="shared" ref="F63:F86" si="0">C63*D63</f>
        <v>900000</v>
      </c>
    </row>
    <row r="64" spans="1:6" ht="17.25">
      <c r="A64" s="73" t="s">
        <v>27</v>
      </c>
      <c r="B64" s="11" t="s">
        <v>9</v>
      </c>
      <c r="C64" s="2">
        <v>1</v>
      </c>
      <c r="D64" s="127">
        <v>450000</v>
      </c>
      <c r="E64" s="127"/>
      <c r="F64" s="128">
        <f t="shared" si="0"/>
        <v>450000</v>
      </c>
    </row>
    <row r="65" spans="1:6" ht="17.25">
      <c r="A65" s="73" t="s">
        <v>28</v>
      </c>
      <c r="B65" s="11" t="s">
        <v>10</v>
      </c>
      <c r="C65" s="2">
        <v>1</v>
      </c>
      <c r="D65" s="127">
        <v>400000</v>
      </c>
      <c r="E65" s="127"/>
      <c r="F65" s="128">
        <f t="shared" si="0"/>
        <v>400000</v>
      </c>
    </row>
    <row r="66" spans="1:6" ht="17.25">
      <c r="A66" s="73" t="s">
        <v>29</v>
      </c>
      <c r="B66" s="11" t="s">
        <v>11</v>
      </c>
      <c r="C66" s="2">
        <v>1</v>
      </c>
      <c r="D66" s="127">
        <v>500000</v>
      </c>
      <c r="E66" s="127"/>
      <c r="F66" s="128">
        <f t="shared" si="0"/>
        <v>500000</v>
      </c>
    </row>
    <row r="67" spans="1:6" ht="17.25">
      <c r="A67" s="73" t="s">
        <v>32</v>
      </c>
      <c r="B67" s="11" t="s">
        <v>12</v>
      </c>
      <c r="C67" s="2">
        <v>1</v>
      </c>
      <c r="D67" s="127">
        <v>300000</v>
      </c>
      <c r="E67" s="127"/>
      <c r="F67" s="128">
        <f t="shared" si="0"/>
        <v>300000</v>
      </c>
    </row>
    <row r="68" spans="1:6" ht="17.25">
      <c r="A68" s="73" t="s">
        <v>31</v>
      </c>
      <c r="B68" s="11" t="s">
        <v>13</v>
      </c>
      <c r="C68" s="2">
        <v>2</v>
      </c>
      <c r="D68" s="127">
        <v>320000</v>
      </c>
      <c r="E68" s="127"/>
      <c r="F68" s="128">
        <f t="shared" si="0"/>
        <v>640000</v>
      </c>
    </row>
    <row r="69" spans="1:6" ht="17.25">
      <c r="A69" s="73" t="s">
        <v>30</v>
      </c>
      <c r="B69" s="11" t="s">
        <v>84</v>
      </c>
      <c r="C69" s="129">
        <v>1</v>
      </c>
      <c r="D69" s="127">
        <v>200000</v>
      </c>
      <c r="E69" s="127"/>
      <c r="F69" s="128">
        <f t="shared" si="0"/>
        <v>200000</v>
      </c>
    </row>
    <row r="70" spans="1:6" ht="17.25">
      <c r="A70" s="73" t="s">
        <v>33</v>
      </c>
      <c r="B70" s="11" t="s">
        <v>14</v>
      </c>
      <c r="C70" s="129">
        <v>1</v>
      </c>
      <c r="D70" s="130">
        <v>280000</v>
      </c>
      <c r="E70" s="130"/>
      <c r="F70" s="128">
        <f t="shared" si="0"/>
        <v>280000</v>
      </c>
    </row>
    <row r="71" spans="1:6" ht="17.25">
      <c r="A71" s="73" t="s">
        <v>34</v>
      </c>
      <c r="B71" s="11" t="s">
        <v>78</v>
      </c>
      <c r="C71" s="2">
        <v>1</v>
      </c>
      <c r="D71" s="127">
        <v>330000</v>
      </c>
      <c r="E71" s="127"/>
      <c r="F71" s="128">
        <f t="shared" si="0"/>
        <v>330000</v>
      </c>
    </row>
    <row r="72" spans="1:6" ht="17.25">
      <c r="A72" s="73" t="s">
        <v>35</v>
      </c>
      <c r="B72" s="11" t="s">
        <v>16</v>
      </c>
      <c r="C72" s="129">
        <v>1</v>
      </c>
      <c r="D72" s="127">
        <v>200000</v>
      </c>
      <c r="E72" s="127"/>
      <c r="F72" s="128">
        <f t="shared" si="0"/>
        <v>200000</v>
      </c>
    </row>
    <row r="73" spans="1:6" ht="33">
      <c r="A73" s="73" t="s">
        <v>36</v>
      </c>
      <c r="B73" s="11" t="s">
        <v>234</v>
      </c>
      <c r="C73" s="129">
        <v>1</v>
      </c>
      <c r="D73" s="127">
        <v>350000</v>
      </c>
      <c r="E73" s="127"/>
      <c r="F73" s="128">
        <f t="shared" si="0"/>
        <v>350000</v>
      </c>
    </row>
    <row r="74" spans="1:6" ht="17.25">
      <c r="A74" s="73" t="s">
        <v>37</v>
      </c>
      <c r="B74" s="11" t="s">
        <v>17</v>
      </c>
      <c r="C74" s="129">
        <v>2</v>
      </c>
      <c r="D74" s="127">
        <v>200000</v>
      </c>
      <c r="E74" s="127"/>
      <c r="F74" s="128">
        <f t="shared" si="0"/>
        <v>400000</v>
      </c>
    </row>
    <row r="75" spans="1:6" ht="17.25">
      <c r="A75" s="73" t="s">
        <v>38</v>
      </c>
      <c r="B75" s="11" t="s">
        <v>15</v>
      </c>
      <c r="C75" s="129">
        <v>1</v>
      </c>
      <c r="D75" s="127">
        <v>120000</v>
      </c>
      <c r="E75" s="127"/>
      <c r="F75" s="128">
        <f>C75*D75</f>
        <v>120000</v>
      </c>
    </row>
    <row r="76" spans="1:6" ht="17.25">
      <c r="A76" s="73" t="s">
        <v>39</v>
      </c>
      <c r="B76" s="11" t="s">
        <v>178</v>
      </c>
      <c r="C76" s="129">
        <v>1</v>
      </c>
      <c r="D76" s="127">
        <v>160000</v>
      </c>
      <c r="E76" s="127"/>
      <c r="F76" s="128">
        <f>C76*D76</f>
        <v>160000</v>
      </c>
    </row>
    <row r="77" spans="1:6" ht="17.25">
      <c r="A77" s="73" t="s">
        <v>40</v>
      </c>
      <c r="B77" s="11" t="s">
        <v>175</v>
      </c>
      <c r="C77" s="129">
        <v>0.5</v>
      </c>
      <c r="D77" s="127">
        <v>140000</v>
      </c>
      <c r="E77" s="127"/>
      <c r="F77" s="128">
        <f>C77*D77</f>
        <v>70000</v>
      </c>
    </row>
    <row r="78" spans="1:6" ht="17.25">
      <c r="A78" s="73" t="s">
        <v>228</v>
      </c>
      <c r="B78" s="12" t="s">
        <v>219</v>
      </c>
      <c r="C78" s="129">
        <v>0.5</v>
      </c>
      <c r="D78" s="127">
        <v>414666</v>
      </c>
      <c r="E78" s="127"/>
      <c r="F78" s="128">
        <f>C78*D78</f>
        <v>207333</v>
      </c>
    </row>
    <row r="79" spans="1:6" ht="17.25">
      <c r="A79" s="73"/>
      <c r="B79" s="131" t="s">
        <v>170</v>
      </c>
      <c r="C79" s="132">
        <f>SUM(C63:C78)</f>
        <v>17</v>
      </c>
      <c r="D79" s="130"/>
      <c r="E79" s="130"/>
      <c r="F79" s="133">
        <f>SUM(F63:F78)</f>
        <v>5507333</v>
      </c>
    </row>
    <row r="80" spans="1:6" ht="17.25">
      <c r="A80" s="73"/>
      <c r="B80" s="289" t="s">
        <v>223</v>
      </c>
      <c r="C80" s="290"/>
      <c r="D80" s="290"/>
      <c r="E80" s="290"/>
      <c r="F80" s="290"/>
    </row>
    <row r="81" spans="1:6" ht="17.25">
      <c r="A81" s="73" t="s">
        <v>26</v>
      </c>
      <c r="B81" s="11" t="s">
        <v>169</v>
      </c>
      <c r="C81" s="2">
        <v>1</v>
      </c>
      <c r="D81" s="127">
        <v>320000</v>
      </c>
      <c r="E81" s="127"/>
      <c r="F81" s="128">
        <f t="shared" si="0"/>
        <v>320000</v>
      </c>
    </row>
    <row r="82" spans="1:6" ht="17.25">
      <c r="A82" s="73" t="s">
        <v>27</v>
      </c>
      <c r="B82" s="11" t="s">
        <v>18</v>
      </c>
      <c r="C82" s="129">
        <v>0.5</v>
      </c>
      <c r="D82" s="127">
        <v>130000</v>
      </c>
      <c r="E82" s="127"/>
      <c r="F82" s="128">
        <f t="shared" si="0"/>
        <v>65000</v>
      </c>
    </row>
    <row r="83" spans="1:6" ht="17.25">
      <c r="A83" s="73" t="s">
        <v>28</v>
      </c>
      <c r="B83" s="11" t="s">
        <v>224</v>
      </c>
      <c r="C83" s="2">
        <v>2</v>
      </c>
      <c r="D83" s="127">
        <v>127000</v>
      </c>
      <c r="E83" s="127"/>
      <c r="F83" s="128">
        <f t="shared" si="0"/>
        <v>254000</v>
      </c>
    </row>
    <row r="84" spans="1:6" ht="18.75" customHeight="1">
      <c r="A84" s="73" t="s">
        <v>32</v>
      </c>
      <c r="B84" s="11" t="s">
        <v>206</v>
      </c>
      <c r="C84" s="1">
        <v>0.25</v>
      </c>
      <c r="D84" s="127">
        <v>95625</v>
      </c>
      <c r="E84" s="127"/>
      <c r="F84" s="128">
        <v>25313</v>
      </c>
    </row>
    <row r="85" spans="1:6" ht="17.25">
      <c r="A85" s="73" t="s">
        <v>31</v>
      </c>
      <c r="B85" s="11" t="s">
        <v>23</v>
      </c>
      <c r="C85" s="2">
        <v>4</v>
      </c>
      <c r="D85" s="127">
        <v>125000</v>
      </c>
      <c r="E85" s="127"/>
      <c r="F85" s="128">
        <f t="shared" si="0"/>
        <v>500000</v>
      </c>
    </row>
    <row r="86" spans="1:6" ht="17.25">
      <c r="A86" s="73" t="s">
        <v>30</v>
      </c>
      <c r="B86" s="11" t="s">
        <v>22</v>
      </c>
      <c r="C86" s="2">
        <v>3</v>
      </c>
      <c r="D86" s="127">
        <v>125000</v>
      </c>
      <c r="E86" s="127"/>
      <c r="F86" s="128">
        <f t="shared" si="0"/>
        <v>375000</v>
      </c>
    </row>
    <row r="87" spans="1:6" ht="17.25">
      <c r="A87" s="73" t="s">
        <v>33</v>
      </c>
      <c r="B87" s="11" t="s">
        <v>25</v>
      </c>
      <c r="C87" s="2">
        <v>1</v>
      </c>
      <c r="D87" s="127">
        <v>160000</v>
      </c>
      <c r="E87" s="127"/>
      <c r="F87" s="128">
        <f>C87*D87</f>
        <v>160000</v>
      </c>
    </row>
    <row r="88" spans="1:6" ht="17.25">
      <c r="A88" s="73"/>
      <c r="B88" s="131" t="s">
        <v>6</v>
      </c>
      <c r="C88" s="134">
        <f>SUM(C81:C87)</f>
        <v>11.75</v>
      </c>
      <c r="D88" s="135"/>
      <c r="E88" s="135"/>
      <c r="F88" s="136">
        <f>SUM(F81:F87)</f>
        <v>1699313</v>
      </c>
    </row>
    <row r="89" spans="1:6" ht="17.25">
      <c r="A89" s="73"/>
      <c r="B89" s="289" t="s">
        <v>225</v>
      </c>
      <c r="C89" s="290"/>
      <c r="D89" s="290"/>
      <c r="E89" s="290"/>
      <c r="F89" s="290"/>
    </row>
    <row r="90" spans="1:6" ht="21.75" customHeight="1">
      <c r="A90" s="73" t="s">
        <v>26</v>
      </c>
      <c r="B90" s="11" t="s">
        <v>19</v>
      </c>
      <c r="C90" s="129">
        <v>1</v>
      </c>
      <c r="D90" s="127">
        <v>250000</v>
      </c>
      <c r="E90" s="127"/>
      <c r="F90" s="128">
        <f>C90*D90</f>
        <v>250000</v>
      </c>
    </row>
    <row r="91" spans="1:6" ht="17.25">
      <c r="A91" s="73" t="s">
        <v>27</v>
      </c>
      <c r="B91" s="11" t="s">
        <v>20</v>
      </c>
      <c r="C91" s="2">
        <v>4.5</v>
      </c>
      <c r="D91" s="127">
        <v>150000</v>
      </c>
      <c r="E91" s="127"/>
      <c r="F91" s="128">
        <f>C91*D91</f>
        <v>675000</v>
      </c>
    </row>
    <row r="92" spans="1:6" ht="17.25">
      <c r="A92" s="73" t="s">
        <v>28</v>
      </c>
      <c r="B92" s="11" t="s">
        <v>21</v>
      </c>
      <c r="C92" s="2">
        <v>6</v>
      </c>
      <c r="D92" s="127">
        <v>125000</v>
      </c>
      <c r="E92" s="127"/>
      <c r="F92" s="128">
        <f>C92*D92</f>
        <v>750000</v>
      </c>
    </row>
    <row r="93" spans="1:6" ht="17.25">
      <c r="A93" s="73"/>
      <c r="B93" s="131" t="s">
        <v>6</v>
      </c>
      <c r="C93" s="137">
        <f>SUM(C90:C92)</f>
        <v>11.5</v>
      </c>
      <c r="D93" s="138"/>
      <c r="E93" s="138"/>
      <c r="F93" s="136">
        <f t="shared" ref="F93" si="1">SUM(F90:F92)</f>
        <v>1675000</v>
      </c>
    </row>
    <row r="94" spans="1:6" ht="17.25">
      <c r="A94" s="73"/>
      <c r="B94" s="289" t="s">
        <v>145</v>
      </c>
      <c r="C94" s="290"/>
      <c r="D94" s="290"/>
      <c r="E94" s="290"/>
      <c r="F94" s="290"/>
    </row>
    <row r="95" spans="1:6" ht="17.25">
      <c r="A95" s="73" t="s">
        <v>26</v>
      </c>
      <c r="B95" s="139" t="s">
        <v>59</v>
      </c>
      <c r="C95" s="129">
        <v>1</v>
      </c>
      <c r="D95" s="140" t="s">
        <v>71</v>
      </c>
      <c r="E95" s="140"/>
      <c r="F95" s="141">
        <f>+D95*C95</f>
        <v>255000</v>
      </c>
    </row>
    <row r="96" spans="1:6" ht="17.25">
      <c r="A96" s="73" t="s">
        <v>27</v>
      </c>
      <c r="B96" s="11" t="s">
        <v>180</v>
      </c>
      <c r="C96" s="129">
        <v>2</v>
      </c>
      <c r="D96" s="130">
        <v>240000</v>
      </c>
      <c r="E96" s="130"/>
      <c r="F96" s="141">
        <f>+D96*C96</f>
        <v>480000</v>
      </c>
    </row>
    <row r="97" spans="1:9" ht="22.5" customHeight="1">
      <c r="A97" s="73" t="s">
        <v>28</v>
      </c>
      <c r="B97" s="11" t="s">
        <v>238</v>
      </c>
      <c r="C97" s="1">
        <v>21.5</v>
      </c>
      <c r="D97" s="148">
        <v>112.48</v>
      </c>
      <c r="E97">
        <v>29903</v>
      </c>
      <c r="F97" s="141">
        <f>D97*H97</f>
        <v>3363489.44</v>
      </c>
      <c r="H97">
        <v>29903</v>
      </c>
    </row>
    <row r="98" spans="1:9" ht="25.5" customHeight="1">
      <c r="A98" s="73"/>
      <c r="B98" s="14" t="s">
        <v>237</v>
      </c>
      <c r="C98" s="1"/>
      <c r="D98" s="148">
        <v>132.56</v>
      </c>
      <c r="E98">
        <v>13584</v>
      </c>
      <c r="F98" s="141">
        <f>D98*H98</f>
        <v>1800695.04</v>
      </c>
      <c r="H98">
        <v>13584</v>
      </c>
    </row>
    <row r="99" spans="1:9" ht="26.25" customHeight="1">
      <c r="A99" s="73" t="s">
        <v>29</v>
      </c>
      <c r="B99" s="11" t="s">
        <v>236</v>
      </c>
      <c r="C99" s="1">
        <v>21.5</v>
      </c>
      <c r="D99" s="147">
        <v>57.4</v>
      </c>
      <c r="E99">
        <v>29903</v>
      </c>
      <c r="F99" s="141">
        <f>D99*H99</f>
        <v>1716432.2</v>
      </c>
      <c r="H99">
        <v>29903</v>
      </c>
    </row>
    <row r="100" spans="1:9" ht="29.25" customHeight="1">
      <c r="A100" s="73"/>
      <c r="B100" s="11" t="s">
        <v>235</v>
      </c>
      <c r="C100" s="1"/>
      <c r="D100" s="147">
        <v>67.8</v>
      </c>
      <c r="E100">
        <v>13584</v>
      </c>
      <c r="F100" s="141">
        <f>D100*H100</f>
        <v>920995.2</v>
      </c>
      <c r="H100">
        <v>13584</v>
      </c>
    </row>
    <row r="101" spans="1:9" ht="17.25">
      <c r="A101" s="73"/>
      <c r="B101" s="131" t="s">
        <v>6</v>
      </c>
      <c r="C101" s="142">
        <f>SUM(C95:C99)</f>
        <v>46</v>
      </c>
      <c r="D101" s="135"/>
      <c r="E101" s="135"/>
      <c r="F101" s="136">
        <f>F95+F96+F97+F98+F99+F100</f>
        <v>8536611.8800000008</v>
      </c>
    </row>
    <row r="102" spans="1:9" ht="17.25">
      <c r="A102" s="73"/>
      <c r="B102" s="289" t="s">
        <v>146</v>
      </c>
      <c r="C102" s="289"/>
      <c r="D102" s="289"/>
      <c r="E102" s="289"/>
      <c r="F102" s="289"/>
    </row>
    <row r="103" spans="1:9" ht="17.25">
      <c r="A103" s="73" t="s">
        <v>26</v>
      </c>
      <c r="B103" s="11" t="s">
        <v>60</v>
      </c>
      <c r="C103" s="2">
        <v>1</v>
      </c>
      <c r="D103" s="127">
        <v>250000</v>
      </c>
      <c r="E103" s="127"/>
      <c r="F103" s="143">
        <f>C103*D103</f>
        <v>250000</v>
      </c>
      <c r="G103" s="4"/>
    </row>
    <row r="104" spans="1:9" ht="17.25">
      <c r="A104" s="73" t="s">
        <v>27</v>
      </c>
      <c r="B104" s="11" t="s">
        <v>276</v>
      </c>
      <c r="C104" s="144">
        <v>0.25</v>
      </c>
      <c r="D104" s="127">
        <v>126600</v>
      </c>
      <c r="E104" s="127"/>
      <c r="F104" s="143">
        <f>C104*D104</f>
        <v>31650</v>
      </c>
      <c r="G104" s="4"/>
    </row>
    <row r="105" spans="1:9" ht="17.25">
      <c r="A105" s="73" t="s">
        <v>28</v>
      </c>
      <c r="B105" s="11" t="s">
        <v>208</v>
      </c>
      <c r="C105" s="2">
        <v>0.5</v>
      </c>
      <c r="D105" s="127">
        <v>140000</v>
      </c>
      <c r="E105" s="127"/>
      <c r="F105" s="143">
        <f>C105*D105</f>
        <v>70000</v>
      </c>
      <c r="G105" s="4"/>
    </row>
    <row r="106" spans="1:9" ht="16.5">
      <c r="A106" s="301" t="s">
        <v>29</v>
      </c>
      <c r="B106" s="302" t="s">
        <v>277</v>
      </c>
      <c r="C106" s="187"/>
      <c r="D106" s="127">
        <v>1900</v>
      </c>
      <c r="E106" s="127"/>
      <c r="F106" s="143">
        <v>262108</v>
      </c>
      <c r="G106" s="4"/>
      <c r="I106" s="50"/>
    </row>
    <row r="107" spans="1:9" ht="16.5">
      <c r="A107" s="301"/>
      <c r="B107" s="302"/>
      <c r="C107" s="2">
        <v>7.5</v>
      </c>
      <c r="D107" s="148">
        <v>31.05</v>
      </c>
      <c r="E107" s="50">
        <v>24589</v>
      </c>
      <c r="F107" s="143">
        <f>D107*E107</f>
        <v>763488.45000000007</v>
      </c>
      <c r="G107" s="4"/>
    </row>
    <row r="108" spans="1:9" ht="16.5">
      <c r="A108" s="301" t="s">
        <v>32</v>
      </c>
      <c r="B108" s="302" t="s">
        <v>278</v>
      </c>
      <c r="C108" s="187"/>
      <c r="D108" s="127">
        <v>700</v>
      </c>
      <c r="E108" s="127"/>
      <c r="F108" s="128">
        <v>153062</v>
      </c>
      <c r="G108" s="4"/>
    </row>
    <row r="109" spans="1:9" ht="16.5">
      <c r="A109" s="301"/>
      <c r="B109" s="302"/>
      <c r="C109" s="2">
        <v>7.5</v>
      </c>
      <c r="D109" s="148">
        <v>21.08</v>
      </c>
      <c r="E109" s="50">
        <v>24589</v>
      </c>
      <c r="F109" s="143">
        <f>D109*E109</f>
        <v>518336.11999999994</v>
      </c>
      <c r="G109" s="4"/>
    </row>
    <row r="110" spans="1:9" ht="17.25">
      <c r="A110" s="73"/>
      <c r="B110" s="145" t="s">
        <v>41</v>
      </c>
      <c r="C110" s="146">
        <f>SUM(C103:C109)</f>
        <v>16.75</v>
      </c>
      <c r="D110" s="138"/>
      <c r="E110" s="138"/>
      <c r="F110" s="136">
        <f>SUM(F103:F109)</f>
        <v>2048644.57</v>
      </c>
    </row>
    <row r="111" spans="1:9" ht="17.25">
      <c r="A111" s="73"/>
      <c r="B111" s="303" t="s">
        <v>147</v>
      </c>
      <c r="C111" s="303"/>
      <c r="D111" s="303"/>
      <c r="E111" s="303"/>
      <c r="F111" s="303"/>
    </row>
    <row r="112" spans="1:9" ht="17.25">
      <c r="A112" s="73" t="s">
        <v>205</v>
      </c>
      <c r="B112" s="303" t="s">
        <v>148</v>
      </c>
      <c r="C112" s="303"/>
      <c r="D112" s="303"/>
      <c r="E112" s="303"/>
      <c r="F112" s="303"/>
    </row>
    <row r="113" spans="1:10" ht="17.25">
      <c r="A113" s="73" t="s">
        <v>26</v>
      </c>
      <c r="B113" s="11" t="s">
        <v>242</v>
      </c>
      <c r="C113" s="144">
        <v>1.25</v>
      </c>
      <c r="D113" s="147">
        <v>7.5</v>
      </c>
      <c r="E113">
        <v>29903</v>
      </c>
      <c r="F113" s="141">
        <f>D113*E113</f>
        <v>224272.5</v>
      </c>
      <c r="H113">
        <v>29903</v>
      </c>
      <c r="J113" s="126"/>
    </row>
    <row r="114" spans="1:10" ht="23.25" customHeight="1">
      <c r="A114" s="73"/>
      <c r="B114" s="14" t="s">
        <v>241</v>
      </c>
      <c r="C114" s="144"/>
      <c r="D114" s="148">
        <v>8.3800000000000008</v>
      </c>
      <c r="E114">
        <v>13584</v>
      </c>
      <c r="F114" s="141">
        <f t="shared" ref="F114:F116" si="2">D114*E114</f>
        <v>113833.92000000001</v>
      </c>
      <c r="H114">
        <v>13584</v>
      </c>
      <c r="I114" s="125"/>
      <c r="J114" s="126"/>
    </row>
    <row r="115" spans="1:10" ht="17.25">
      <c r="A115" s="73" t="s">
        <v>27</v>
      </c>
      <c r="B115" s="11" t="s">
        <v>239</v>
      </c>
      <c r="C115" s="144">
        <v>1.25</v>
      </c>
      <c r="D115" s="147">
        <v>3.82</v>
      </c>
      <c r="E115">
        <v>29903</v>
      </c>
      <c r="F115" s="141">
        <f t="shared" si="2"/>
        <v>114229.45999999999</v>
      </c>
      <c r="H115">
        <v>29903</v>
      </c>
      <c r="I115" s="125"/>
      <c r="J115" s="126"/>
    </row>
    <row r="116" spans="1:10" ht="33">
      <c r="A116" s="73"/>
      <c r="B116" s="11" t="s">
        <v>240</v>
      </c>
      <c r="C116" s="144"/>
      <c r="D116" s="147">
        <v>4.54</v>
      </c>
      <c r="E116">
        <v>13584</v>
      </c>
      <c r="F116" s="141">
        <f t="shared" si="2"/>
        <v>61671.360000000001</v>
      </c>
      <c r="H116">
        <v>13584</v>
      </c>
      <c r="I116" s="125"/>
      <c r="J116" s="126"/>
    </row>
    <row r="117" spans="1:10" ht="17.25">
      <c r="A117" s="73"/>
      <c r="B117" s="145" t="s">
        <v>41</v>
      </c>
      <c r="C117" s="149">
        <f>C113+C115</f>
        <v>2.5</v>
      </c>
      <c r="D117" s="138"/>
      <c r="E117" s="138"/>
      <c r="F117" s="150">
        <f>F113+F114+F115+F116</f>
        <v>514007.24</v>
      </c>
    </row>
    <row r="118" spans="1:10" ht="17.25">
      <c r="A118" s="73"/>
      <c r="B118" s="300" t="s">
        <v>149</v>
      </c>
      <c r="C118" s="300"/>
      <c r="D118" s="300"/>
      <c r="E118" s="300"/>
      <c r="F118" s="300"/>
    </row>
    <row r="119" spans="1:10" ht="33">
      <c r="A119" s="73" t="s">
        <v>26</v>
      </c>
      <c r="B119" s="11" t="s">
        <v>245</v>
      </c>
      <c r="C119" s="144">
        <v>1.25</v>
      </c>
      <c r="D119" s="147">
        <v>7.5</v>
      </c>
      <c r="E119">
        <v>29903</v>
      </c>
      <c r="F119" s="141">
        <f>D119*E119</f>
        <v>224272.5</v>
      </c>
      <c r="H119">
        <v>29903</v>
      </c>
    </row>
    <row r="120" spans="1:10" ht="33">
      <c r="A120" s="73" t="s">
        <v>27</v>
      </c>
      <c r="B120" s="11" t="s">
        <v>243</v>
      </c>
      <c r="C120" s="144"/>
      <c r="D120" s="148">
        <v>8.3800000000000008</v>
      </c>
      <c r="E120">
        <v>13584</v>
      </c>
      <c r="F120" s="141">
        <f t="shared" ref="F120:F122" si="3">D120*E120</f>
        <v>113833.92000000001</v>
      </c>
      <c r="H120">
        <v>13584</v>
      </c>
    </row>
    <row r="121" spans="1:10" ht="17.25">
      <c r="A121" s="73"/>
      <c r="B121" s="11" t="s">
        <v>244</v>
      </c>
      <c r="C121" s="144">
        <v>1.25</v>
      </c>
      <c r="D121" s="147">
        <v>3.82</v>
      </c>
      <c r="E121">
        <v>29903</v>
      </c>
      <c r="F121" s="141">
        <f t="shared" si="3"/>
        <v>114229.45999999999</v>
      </c>
      <c r="H121">
        <v>29903</v>
      </c>
    </row>
    <row r="122" spans="1:10" ht="33">
      <c r="A122" s="73"/>
      <c r="B122" s="11" t="s">
        <v>246</v>
      </c>
      <c r="C122" s="144"/>
      <c r="D122" s="147">
        <v>4.54</v>
      </c>
      <c r="E122">
        <v>13584</v>
      </c>
      <c r="F122" s="141">
        <f t="shared" si="3"/>
        <v>61671.360000000001</v>
      </c>
      <c r="H122">
        <v>13584</v>
      </c>
    </row>
    <row r="123" spans="1:10" ht="17.25">
      <c r="A123" s="73"/>
      <c r="B123" s="145" t="s">
        <v>41</v>
      </c>
      <c r="C123" s="149">
        <f>C119+C121</f>
        <v>2.5</v>
      </c>
      <c r="D123" s="138"/>
      <c r="E123" s="138"/>
      <c r="F123" s="150">
        <f>F119+F120+F121+F122</f>
        <v>514007.24</v>
      </c>
    </row>
    <row r="124" spans="1:10" ht="17.25">
      <c r="A124" s="73"/>
      <c r="B124" s="300" t="s">
        <v>150</v>
      </c>
      <c r="C124" s="300"/>
      <c r="D124" s="300"/>
      <c r="E124" s="300"/>
      <c r="F124" s="300"/>
    </row>
    <row r="125" spans="1:10" ht="17.25">
      <c r="A125" s="73" t="s">
        <v>26</v>
      </c>
      <c r="B125" s="11" t="s">
        <v>181</v>
      </c>
      <c r="C125" s="2">
        <v>1</v>
      </c>
      <c r="D125" s="127">
        <v>240000</v>
      </c>
      <c r="E125" s="127"/>
      <c r="F125" s="141">
        <f>+C125*D125</f>
        <v>240000</v>
      </c>
    </row>
    <row r="126" spans="1:10" ht="17.25">
      <c r="A126" s="73" t="s">
        <v>27</v>
      </c>
      <c r="B126" s="11" t="s">
        <v>247</v>
      </c>
      <c r="C126" s="144">
        <v>1.25</v>
      </c>
      <c r="D126" s="147">
        <v>7.5</v>
      </c>
      <c r="E126">
        <v>29903</v>
      </c>
      <c r="F126" s="141">
        <f>D126*E126</f>
        <v>224272.5</v>
      </c>
    </row>
    <row r="127" spans="1:10" ht="33">
      <c r="A127" s="73" t="s">
        <v>28</v>
      </c>
      <c r="B127" s="11" t="s">
        <v>248</v>
      </c>
      <c r="C127" s="144"/>
      <c r="D127" s="148">
        <v>8.3800000000000008</v>
      </c>
      <c r="E127">
        <v>13584</v>
      </c>
      <c r="F127" s="141">
        <f t="shared" ref="F127:F129" si="4">D127*E127</f>
        <v>113833.92000000001</v>
      </c>
    </row>
    <row r="128" spans="1:10" ht="17.25">
      <c r="A128" s="73"/>
      <c r="B128" s="11" t="s">
        <v>249</v>
      </c>
      <c r="C128" s="144">
        <v>1.25</v>
      </c>
      <c r="D128" s="147">
        <v>3.82</v>
      </c>
      <c r="E128">
        <v>29903</v>
      </c>
      <c r="F128" s="141">
        <f t="shared" si="4"/>
        <v>114229.45999999999</v>
      </c>
    </row>
    <row r="129" spans="1:8" ht="33">
      <c r="A129" s="73"/>
      <c r="B129" s="11" t="s">
        <v>250</v>
      </c>
      <c r="C129" s="144"/>
      <c r="D129" s="147">
        <v>4.54</v>
      </c>
      <c r="E129">
        <v>13584</v>
      </c>
      <c r="F129" s="141">
        <f t="shared" si="4"/>
        <v>61671.360000000001</v>
      </c>
    </row>
    <row r="130" spans="1:8" ht="17.25">
      <c r="A130" s="73"/>
      <c r="B130" s="145" t="s">
        <v>41</v>
      </c>
      <c r="C130" s="149">
        <f>C125+C126+C128</f>
        <v>3.5</v>
      </c>
      <c r="D130" s="138"/>
      <c r="E130" s="138"/>
      <c r="F130" s="150">
        <f>F125+F126+F127+F128+F129</f>
        <v>754007.24</v>
      </c>
    </row>
    <row r="131" spans="1:8" ht="17.25">
      <c r="A131" s="73"/>
      <c r="B131" s="300" t="s">
        <v>151</v>
      </c>
      <c r="C131" s="300"/>
      <c r="D131" s="300"/>
      <c r="E131" s="300"/>
      <c r="F131" s="300"/>
    </row>
    <row r="132" spans="1:8" ht="33">
      <c r="A132" s="73" t="s">
        <v>26</v>
      </c>
      <c r="B132" s="11" t="s">
        <v>251</v>
      </c>
      <c r="C132" s="144">
        <v>1.25</v>
      </c>
      <c r="D132" s="147">
        <v>7.5</v>
      </c>
      <c r="E132">
        <v>29903</v>
      </c>
      <c r="F132" s="141">
        <f>D132*E132</f>
        <v>224272.5</v>
      </c>
    </row>
    <row r="133" spans="1:8" ht="33">
      <c r="A133" s="73" t="s">
        <v>27</v>
      </c>
      <c r="B133" s="11" t="s">
        <v>258</v>
      </c>
      <c r="C133" s="144"/>
      <c r="D133" s="148">
        <v>8.3800000000000008</v>
      </c>
      <c r="E133">
        <v>13584</v>
      </c>
      <c r="F133" s="141">
        <f t="shared" ref="F133:F135" si="5">D133*E133</f>
        <v>113833.92000000001</v>
      </c>
    </row>
    <row r="134" spans="1:8" ht="33">
      <c r="A134" s="73"/>
      <c r="B134" s="11" t="s">
        <v>252</v>
      </c>
      <c r="C134" s="144">
        <v>1.25</v>
      </c>
      <c r="D134" s="147">
        <v>3.82</v>
      </c>
      <c r="E134">
        <v>29903</v>
      </c>
      <c r="F134" s="141">
        <f t="shared" si="5"/>
        <v>114229.45999999999</v>
      </c>
    </row>
    <row r="135" spans="1:8" ht="33">
      <c r="A135" s="73"/>
      <c r="B135" s="11" t="s">
        <v>253</v>
      </c>
      <c r="C135" s="144"/>
      <c r="D135" s="147">
        <v>4.54</v>
      </c>
      <c r="E135">
        <v>13584</v>
      </c>
      <c r="F135" s="141">
        <f t="shared" si="5"/>
        <v>61671.360000000001</v>
      </c>
    </row>
    <row r="136" spans="1:8" ht="17.25">
      <c r="A136" s="73"/>
      <c r="B136" s="145" t="s">
        <v>41</v>
      </c>
      <c r="C136" s="149">
        <f>C132+C134</f>
        <v>2.5</v>
      </c>
      <c r="D136" s="138"/>
      <c r="E136" s="138"/>
      <c r="F136" s="150">
        <f>F132+F133+F134+F135</f>
        <v>514007.24</v>
      </c>
    </row>
    <row r="137" spans="1:8" ht="17.25">
      <c r="A137" s="73"/>
      <c r="B137" s="300" t="s">
        <v>152</v>
      </c>
      <c r="C137" s="300"/>
      <c r="D137" s="300"/>
      <c r="E137" s="300"/>
      <c r="F137" s="300"/>
    </row>
    <row r="138" spans="1:8" ht="33">
      <c r="A138" s="73" t="s">
        <v>26</v>
      </c>
      <c r="B138" s="11" t="s">
        <v>254</v>
      </c>
      <c r="C138" s="144">
        <v>1.25</v>
      </c>
      <c r="D138" s="147">
        <v>7.5</v>
      </c>
      <c r="E138">
        <v>29903</v>
      </c>
      <c r="F138" s="141">
        <f>D138*E138</f>
        <v>224272.5</v>
      </c>
    </row>
    <row r="139" spans="1:8" ht="33">
      <c r="A139" s="73" t="s">
        <v>27</v>
      </c>
      <c r="B139" s="11" t="s">
        <v>256</v>
      </c>
      <c r="C139" s="144"/>
      <c r="D139" s="148">
        <v>8.3800000000000008</v>
      </c>
      <c r="E139">
        <v>13584</v>
      </c>
      <c r="F139" s="141">
        <f t="shared" ref="F139:F141" si="6">D139*E139</f>
        <v>113833.92000000001</v>
      </c>
    </row>
    <row r="140" spans="1:8" ht="33">
      <c r="A140" s="73"/>
      <c r="B140" s="11" t="s">
        <v>255</v>
      </c>
      <c r="C140" s="144">
        <v>1.25</v>
      </c>
      <c r="D140" s="147">
        <v>3.82</v>
      </c>
      <c r="E140">
        <v>29903</v>
      </c>
      <c r="F140" s="141">
        <f t="shared" si="6"/>
        <v>114229.45999999999</v>
      </c>
    </row>
    <row r="141" spans="1:8" ht="33">
      <c r="A141" s="73"/>
      <c r="B141" s="11" t="s">
        <v>257</v>
      </c>
      <c r="C141" s="144"/>
      <c r="D141" s="147">
        <v>4.54</v>
      </c>
      <c r="E141">
        <v>13584</v>
      </c>
      <c r="F141" s="141">
        <f t="shared" si="6"/>
        <v>61671.360000000001</v>
      </c>
    </row>
    <row r="142" spans="1:8" ht="17.25">
      <c r="A142" s="73"/>
      <c r="B142" s="145" t="s">
        <v>41</v>
      </c>
      <c r="C142" s="149">
        <f>C138+C140</f>
        <v>2.5</v>
      </c>
      <c r="D142" s="138"/>
      <c r="E142" s="138"/>
      <c r="F142" s="150">
        <f>F138+F139+F140+F141</f>
        <v>514007.24</v>
      </c>
    </row>
    <row r="143" spans="1:8" ht="17.25">
      <c r="A143" s="73"/>
      <c r="B143" s="300" t="s">
        <v>153</v>
      </c>
      <c r="C143" s="300"/>
      <c r="D143" s="300"/>
      <c r="E143" s="300"/>
      <c r="F143" s="300"/>
    </row>
    <row r="144" spans="1:8" ht="17.25">
      <c r="A144" s="73" t="s">
        <v>26</v>
      </c>
      <c r="B144" s="11" t="s">
        <v>279</v>
      </c>
      <c r="C144" s="144">
        <v>1.25</v>
      </c>
      <c r="D144" s="147">
        <v>9.4</v>
      </c>
      <c r="E144" s="157">
        <v>43487</v>
      </c>
      <c r="F144" s="141">
        <f>D144*E144</f>
        <v>408777.8</v>
      </c>
      <c r="H144">
        <v>43487</v>
      </c>
    </row>
    <row r="145" spans="1:14" ht="17.25">
      <c r="A145" s="73"/>
      <c r="B145" s="11" t="s">
        <v>97</v>
      </c>
      <c r="C145" s="144">
        <v>1.25</v>
      </c>
      <c r="D145" s="147">
        <v>4.8</v>
      </c>
      <c r="E145" s="157">
        <v>43487</v>
      </c>
      <c r="F145" s="141">
        <f>D145*E145</f>
        <v>208737.6</v>
      </c>
    </row>
    <row r="146" spans="1:14" ht="17.25">
      <c r="A146" s="73"/>
      <c r="B146" s="145" t="s">
        <v>41</v>
      </c>
      <c r="C146" s="149">
        <f>C144+C145</f>
        <v>2.5</v>
      </c>
      <c r="D146" s="138"/>
      <c r="E146" s="138"/>
      <c r="F146" s="150">
        <f>SUM(F144:F145)</f>
        <v>617515.4</v>
      </c>
    </row>
    <row r="147" spans="1:14" ht="17.25">
      <c r="A147" s="73"/>
      <c r="B147" s="300" t="s">
        <v>154</v>
      </c>
      <c r="C147" s="300"/>
      <c r="D147" s="300"/>
      <c r="E147" s="300"/>
      <c r="F147" s="300"/>
    </row>
    <row r="148" spans="1:14" ht="17.25">
      <c r="A148" s="73" t="s">
        <v>26</v>
      </c>
      <c r="B148" s="11" t="s">
        <v>259</v>
      </c>
      <c r="C148" s="2">
        <v>1</v>
      </c>
      <c r="D148" s="188">
        <v>5.5540000000000003</v>
      </c>
      <c r="E148" s="157">
        <v>43487</v>
      </c>
      <c r="F148" s="141">
        <f>D148*E148</f>
        <v>241526.79800000001</v>
      </c>
    </row>
    <row r="149" spans="1:14" ht="17.25">
      <c r="A149" s="73" t="s">
        <v>27</v>
      </c>
      <c r="B149" s="11" t="s">
        <v>280</v>
      </c>
      <c r="C149" s="2">
        <v>1</v>
      </c>
      <c r="D149" s="151">
        <v>2.8359999999999999</v>
      </c>
      <c r="E149" s="157">
        <v>43487</v>
      </c>
      <c r="F149" s="141">
        <f>D149*E149</f>
        <v>123329.132</v>
      </c>
    </row>
    <row r="150" spans="1:14" ht="17.25">
      <c r="A150" s="73"/>
      <c r="B150" s="145" t="s">
        <v>41</v>
      </c>
      <c r="C150" s="149">
        <v>2</v>
      </c>
      <c r="D150" s="138"/>
      <c r="E150" s="138"/>
      <c r="F150" s="150">
        <f>SUM(F148:F149)</f>
        <v>364855.93</v>
      </c>
    </row>
    <row r="151" spans="1:14" ht="17.25">
      <c r="A151" s="73"/>
      <c r="B151" s="300" t="s">
        <v>177</v>
      </c>
      <c r="C151" s="300"/>
      <c r="D151" s="300"/>
      <c r="E151" s="300"/>
      <c r="F151" s="300"/>
    </row>
    <row r="152" spans="1:14" ht="17.25">
      <c r="A152" s="73" t="s">
        <v>26</v>
      </c>
      <c r="B152" s="11" t="s">
        <v>281</v>
      </c>
      <c r="C152" s="2">
        <v>1</v>
      </c>
      <c r="D152" s="151">
        <v>4.2720000000000002</v>
      </c>
      <c r="E152" s="157">
        <v>43487</v>
      </c>
      <c r="F152" s="141">
        <f>D152*E152</f>
        <v>185776.46400000001</v>
      </c>
    </row>
    <row r="153" spans="1:14" ht="17.25">
      <c r="A153" s="73" t="s">
        <v>27</v>
      </c>
      <c r="B153" s="11" t="s">
        <v>282</v>
      </c>
      <c r="C153" s="2">
        <v>1</v>
      </c>
      <c r="D153" s="151">
        <v>2.1819999999999999</v>
      </c>
      <c r="E153" s="157">
        <v>43487</v>
      </c>
      <c r="F153" s="141">
        <f>D153*E153</f>
        <v>94888.633999999991</v>
      </c>
    </row>
    <row r="154" spans="1:14" ht="17.25">
      <c r="A154" s="73"/>
      <c r="B154" s="145" t="s">
        <v>41</v>
      </c>
      <c r="C154" s="149">
        <v>2</v>
      </c>
      <c r="D154" s="138"/>
      <c r="E154" s="138"/>
      <c r="F154" s="175">
        <f>SUM(F152:F153)</f>
        <v>280665.098</v>
      </c>
    </row>
    <row r="155" spans="1:14" ht="17.25">
      <c r="A155" s="73"/>
      <c r="B155" s="300" t="s">
        <v>155</v>
      </c>
      <c r="C155" s="300"/>
      <c r="D155" s="300"/>
      <c r="E155" s="300"/>
      <c r="F155" s="300"/>
    </row>
    <row r="156" spans="1:14" ht="17.25">
      <c r="A156" s="73" t="s">
        <v>26</v>
      </c>
      <c r="B156" s="11" t="s">
        <v>262</v>
      </c>
      <c r="C156" s="1">
        <v>2</v>
      </c>
      <c r="D156" s="151">
        <v>8.0389999999999997</v>
      </c>
      <c r="E156" s="157">
        <v>105296</v>
      </c>
      <c r="F156" s="141">
        <f>D156*E156</f>
        <v>846474.54399999999</v>
      </c>
      <c r="I156" s="31" t="s">
        <v>264</v>
      </c>
      <c r="J156" s="31" t="s">
        <v>229</v>
      </c>
      <c r="K156" s="31" t="s">
        <v>263</v>
      </c>
      <c r="L156" s="31" t="s">
        <v>265</v>
      </c>
      <c r="N156" s="181">
        <f>I156+J156+K156</f>
        <v>105296</v>
      </c>
    </row>
    <row r="157" spans="1:14" ht="17.25">
      <c r="A157" s="73" t="s">
        <v>27</v>
      </c>
      <c r="B157" s="11" t="s">
        <v>117</v>
      </c>
      <c r="C157" s="1">
        <v>2</v>
      </c>
      <c r="D157" s="151">
        <v>4.1050000000000004</v>
      </c>
      <c r="E157" s="157">
        <v>105296</v>
      </c>
      <c r="F157" s="141">
        <f>D157*E157</f>
        <v>432240.08</v>
      </c>
    </row>
    <row r="158" spans="1:14" ht="17.25">
      <c r="A158" s="73"/>
      <c r="B158" s="145" t="s">
        <v>41</v>
      </c>
      <c r="C158" s="152">
        <f>C156+C157</f>
        <v>4</v>
      </c>
      <c r="D158" s="138"/>
      <c r="E158" s="138"/>
      <c r="F158" s="150">
        <f>SUM(F156:F157)</f>
        <v>1278714.6240000001</v>
      </c>
    </row>
    <row r="159" spans="1:14" ht="17.25">
      <c r="A159" s="73"/>
      <c r="B159" s="300" t="s">
        <v>156</v>
      </c>
      <c r="C159" s="300"/>
      <c r="D159" s="300"/>
      <c r="E159" s="300"/>
      <c r="F159" s="300"/>
    </row>
    <row r="160" spans="1:14" ht="17.25">
      <c r="A160" s="73" t="s">
        <v>26</v>
      </c>
      <c r="B160" s="11" t="s">
        <v>283</v>
      </c>
      <c r="C160" s="2">
        <v>1</v>
      </c>
      <c r="D160" s="151">
        <v>4.2720000000000002</v>
      </c>
      <c r="E160" s="157">
        <v>43487</v>
      </c>
      <c r="F160" s="141">
        <f>D160*E160</f>
        <v>185776.46400000001</v>
      </c>
      <c r="I160">
        <f>D160*E160</f>
        <v>185776.46400000001</v>
      </c>
    </row>
    <row r="161" spans="1:9" ht="17.25">
      <c r="A161" s="73" t="s">
        <v>27</v>
      </c>
      <c r="B161" s="11" t="s">
        <v>76</v>
      </c>
      <c r="C161" s="2">
        <v>1</v>
      </c>
      <c r="D161" s="151">
        <v>2.1819999999999999</v>
      </c>
      <c r="E161" s="157">
        <v>43487</v>
      </c>
      <c r="F161" s="141">
        <f>D161*E161</f>
        <v>94888.633999999991</v>
      </c>
      <c r="I161">
        <f>D161*E161</f>
        <v>94888.633999999991</v>
      </c>
    </row>
    <row r="162" spans="1:9" ht="17.25">
      <c r="A162" s="73"/>
      <c r="B162" s="145" t="s">
        <v>41</v>
      </c>
      <c r="C162" s="137">
        <f>C160+C161</f>
        <v>2</v>
      </c>
      <c r="D162" s="138"/>
      <c r="E162" s="138"/>
      <c r="F162" s="153">
        <f>SUM(F160:F161)</f>
        <v>280665.098</v>
      </c>
    </row>
    <row r="163" spans="1:9" ht="17.25">
      <c r="A163" s="73"/>
      <c r="B163" s="300" t="s">
        <v>173</v>
      </c>
      <c r="C163" s="300"/>
      <c r="D163" s="300"/>
      <c r="E163" s="300"/>
      <c r="F163" s="300"/>
    </row>
    <row r="164" spans="1:9" ht="17.25">
      <c r="A164" s="73" t="s">
        <v>26</v>
      </c>
      <c r="B164" s="11" t="s">
        <v>174</v>
      </c>
      <c r="C164" s="129">
        <v>0.5</v>
      </c>
      <c r="D164" s="127">
        <v>240000</v>
      </c>
      <c r="E164" s="157"/>
      <c r="F164" s="128">
        <f t="shared" ref="F164" si="7">C164*D164</f>
        <v>120000</v>
      </c>
    </row>
    <row r="165" spans="1:9" ht="17.25">
      <c r="A165" s="73"/>
      <c r="B165" s="145" t="s">
        <v>41</v>
      </c>
      <c r="C165" s="137">
        <v>0.5</v>
      </c>
      <c r="D165" s="138"/>
      <c r="E165" s="138"/>
      <c r="F165" s="155">
        <f>F164</f>
        <v>120000</v>
      </c>
    </row>
    <row r="166" spans="1:9" s="4" customFormat="1" ht="17.25">
      <c r="A166" s="77"/>
      <c r="B166" s="300" t="s">
        <v>182</v>
      </c>
      <c r="C166" s="300"/>
      <c r="D166" s="300"/>
      <c r="E166" s="300"/>
      <c r="F166" s="300"/>
      <c r="I166" s="31" t="s">
        <v>230</v>
      </c>
    </row>
    <row r="167" spans="1:9" ht="17.25">
      <c r="A167" s="77">
        <v>1</v>
      </c>
      <c r="B167" s="156" t="s">
        <v>171</v>
      </c>
      <c r="C167" s="2">
        <v>1</v>
      </c>
      <c r="D167" s="127">
        <v>320000</v>
      </c>
      <c r="E167" s="127"/>
      <c r="F167" s="141">
        <f>+C167*D167</f>
        <v>320000</v>
      </c>
    </row>
    <row r="168" spans="1:9" ht="25.5" customHeight="1">
      <c r="A168" s="77">
        <v>2</v>
      </c>
      <c r="B168" s="11" t="s">
        <v>103</v>
      </c>
      <c r="C168" s="2">
        <v>16.5</v>
      </c>
      <c r="D168" s="127">
        <v>235</v>
      </c>
      <c r="E168" s="79" t="s">
        <v>230</v>
      </c>
      <c r="F168" s="141">
        <f>D168*E168</f>
        <v>3836375</v>
      </c>
    </row>
    <row r="169" spans="1:9" ht="17.25">
      <c r="A169" s="77">
        <v>3</v>
      </c>
      <c r="B169" s="11" t="s">
        <v>104</v>
      </c>
      <c r="C169" s="2">
        <v>16.5</v>
      </c>
      <c r="D169" s="127">
        <v>120</v>
      </c>
      <c r="E169" s="79" t="s">
        <v>230</v>
      </c>
      <c r="F169" s="141">
        <f>D169*E169</f>
        <v>1959000</v>
      </c>
    </row>
    <row r="170" spans="1:9" ht="17.25">
      <c r="A170" s="77">
        <v>4</v>
      </c>
      <c r="B170" s="11" t="s">
        <v>184</v>
      </c>
      <c r="C170" s="2">
        <v>0.5</v>
      </c>
      <c r="D170" s="127">
        <v>170000</v>
      </c>
      <c r="E170" s="127"/>
      <c r="F170" s="141">
        <v>85000</v>
      </c>
    </row>
    <row r="171" spans="1:9" ht="17.25">
      <c r="A171" s="77">
        <v>5</v>
      </c>
      <c r="B171" s="157" t="s">
        <v>105</v>
      </c>
      <c r="C171" s="2">
        <v>9</v>
      </c>
      <c r="D171" s="127">
        <v>171.4</v>
      </c>
      <c r="E171" s="127">
        <v>7685</v>
      </c>
      <c r="F171" s="141">
        <f>D171*E171</f>
        <v>1317209</v>
      </c>
    </row>
    <row r="172" spans="1:9" ht="17.25">
      <c r="A172" s="77"/>
      <c r="B172" s="145" t="s">
        <v>41</v>
      </c>
      <c r="C172" s="137">
        <f>SUM(C167:C171)</f>
        <v>43.5</v>
      </c>
      <c r="D172" s="138"/>
      <c r="E172" s="138"/>
      <c r="F172" s="153">
        <f>SUM(F167:F171)</f>
        <v>7517584</v>
      </c>
    </row>
    <row r="173" spans="1:9" ht="17.25">
      <c r="A173" s="73"/>
      <c r="B173" s="303" t="s">
        <v>157</v>
      </c>
      <c r="C173" s="303"/>
      <c r="D173" s="303"/>
      <c r="E173" s="158"/>
      <c r="F173" s="141"/>
    </row>
    <row r="174" spans="1:9" ht="17.25">
      <c r="A174" s="73"/>
      <c r="B174" s="300" t="s">
        <v>158</v>
      </c>
      <c r="C174" s="300"/>
      <c r="D174" s="300"/>
      <c r="E174" s="300"/>
      <c r="F174" s="300"/>
    </row>
    <row r="175" spans="1:9" ht="17.25">
      <c r="A175" s="73" t="s">
        <v>26</v>
      </c>
      <c r="B175" s="11" t="s">
        <v>126</v>
      </c>
      <c r="C175" s="2">
        <v>1</v>
      </c>
      <c r="D175" s="148">
        <v>13.05</v>
      </c>
      <c r="E175" s="117" t="s">
        <v>230</v>
      </c>
      <c r="F175" s="141">
        <f>D175*E175</f>
        <v>213041.25</v>
      </c>
    </row>
    <row r="176" spans="1:9" ht="17.25">
      <c r="A176" s="73" t="s">
        <v>27</v>
      </c>
      <c r="B176" s="11" t="s">
        <v>284</v>
      </c>
      <c r="C176" s="2">
        <v>1</v>
      </c>
      <c r="D176" s="148">
        <v>6.67</v>
      </c>
      <c r="E176" s="117" t="s">
        <v>230</v>
      </c>
      <c r="F176" s="141">
        <f>D176*E176</f>
        <v>108887.75</v>
      </c>
    </row>
    <row r="177" spans="1:6" ht="17.25">
      <c r="A177" s="73"/>
      <c r="B177" s="145" t="s">
        <v>41</v>
      </c>
      <c r="C177" s="137">
        <f>C175+C176</f>
        <v>2</v>
      </c>
      <c r="D177" s="138"/>
      <c r="E177" s="138"/>
      <c r="F177" s="153">
        <f>SUM(F175:F176)</f>
        <v>321929</v>
      </c>
    </row>
    <row r="178" spans="1:6" ht="17.25">
      <c r="A178" s="73"/>
      <c r="B178" s="300" t="s">
        <v>159</v>
      </c>
      <c r="C178" s="300"/>
      <c r="D178" s="300"/>
      <c r="E178" s="300"/>
      <c r="F178" s="300"/>
    </row>
    <row r="179" spans="1:6" ht="17.25">
      <c r="A179" s="73" t="s">
        <v>26</v>
      </c>
      <c r="B179" s="11" t="s">
        <v>285</v>
      </c>
      <c r="C179" s="2">
        <v>1</v>
      </c>
      <c r="D179" s="148">
        <v>13.05</v>
      </c>
      <c r="E179" s="117" t="s">
        <v>230</v>
      </c>
      <c r="F179" s="141">
        <f>D179*E179</f>
        <v>213041.25</v>
      </c>
    </row>
    <row r="180" spans="1:6" ht="17.25">
      <c r="A180" s="73" t="s">
        <v>27</v>
      </c>
      <c r="B180" s="11" t="s">
        <v>110</v>
      </c>
      <c r="C180" s="2">
        <v>1</v>
      </c>
      <c r="D180" s="148">
        <v>6.67</v>
      </c>
      <c r="E180" s="117" t="s">
        <v>230</v>
      </c>
      <c r="F180" s="141">
        <f>D180*E180</f>
        <v>108887.75</v>
      </c>
    </row>
    <row r="181" spans="1:6" ht="17.25">
      <c r="A181" s="73"/>
      <c r="B181" s="145" t="s">
        <v>41</v>
      </c>
      <c r="C181" s="137">
        <f>C179+C180</f>
        <v>2</v>
      </c>
      <c r="D181" s="138"/>
      <c r="E181" s="138"/>
      <c r="F181" s="153">
        <f>SUM(F179:F180)</f>
        <v>321929</v>
      </c>
    </row>
    <row r="182" spans="1:6" ht="17.25">
      <c r="A182" s="73"/>
      <c r="B182" s="300" t="s">
        <v>160</v>
      </c>
      <c r="C182" s="300"/>
      <c r="D182" s="300"/>
      <c r="E182" s="300"/>
      <c r="F182" s="300"/>
    </row>
    <row r="183" spans="1:6" ht="17.25">
      <c r="A183" s="73" t="s">
        <v>26</v>
      </c>
      <c r="B183" s="11" t="s">
        <v>286</v>
      </c>
      <c r="C183" s="2">
        <v>1</v>
      </c>
      <c r="D183" s="148">
        <v>13.05</v>
      </c>
      <c r="E183" s="117" t="s">
        <v>230</v>
      </c>
      <c r="F183" s="141">
        <f>D183*E183</f>
        <v>213041.25</v>
      </c>
    </row>
    <row r="184" spans="1:6" ht="17.25">
      <c r="A184" s="73" t="s">
        <v>27</v>
      </c>
      <c r="B184" s="11" t="s">
        <v>287</v>
      </c>
      <c r="C184" s="2">
        <v>1</v>
      </c>
      <c r="D184" s="148">
        <v>6.67</v>
      </c>
      <c r="E184" s="117" t="s">
        <v>230</v>
      </c>
      <c r="F184" s="141">
        <f>D184*E184</f>
        <v>108887.75</v>
      </c>
    </row>
    <row r="185" spans="1:6" ht="17.25">
      <c r="A185" s="73"/>
      <c r="B185" s="145" t="s">
        <v>41</v>
      </c>
      <c r="C185" s="137">
        <f>SUM(C183:C184)</f>
        <v>2</v>
      </c>
      <c r="D185" s="138"/>
      <c r="E185" s="138"/>
      <c r="F185" s="153">
        <f>SUM(F183:F184)</f>
        <v>321929</v>
      </c>
    </row>
    <row r="186" spans="1:6" ht="17.25">
      <c r="A186" s="73"/>
      <c r="B186" s="300" t="s">
        <v>161</v>
      </c>
      <c r="C186" s="300"/>
      <c r="D186" s="300"/>
      <c r="E186" s="300"/>
      <c r="F186" s="300"/>
    </row>
    <row r="187" spans="1:6" ht="17.25">
      <c r="A187" s="73" t="s">
        <v>26</v>
      </c>
      <c r="B187" s="11" t="s">
        <v>288</v>
      </c>
      <c r="C187" s="2">
        <v>1</v>
      </c>
      <c r="D187" s="148">
        <v>13.05</v>
      </c>
      <c r="E187" s="117" t="s">
        <v>230</v>
      </c>
      <c r="F187" s="141">
        <f>D187*E187</f>
        <v>213041.25</v>
      </c>
    </row>
    <row r="188" spans="1:6" ht="17.25">
      <c r="A188" s="73" t="s">
        <v>27</v>
      </c>
      <c r="B188" s="11" t="s">
        <v>100</v>
      </c>
      <c r="C188" s="2">
        <v>1</v>
      </c>
      <c r="D188" s="148">
        <v>6.67</v>
      </c>
      <c r="E188" s="117" t="s">
        <v>230</v>
      </c>
      <c r="F188" s="141">
        <f>D188*E188</f>
        <v>108887.75</v>
      </c>
    </row>
    <row r="189" spans="1:6" ht="17.25">
      <c r="A189" s="73"/>
      <c r="B189" s="145" t="s">
        <v>41</v>
      </c>
      <c r="C189" s="137">
        <f>C187+C188</f>
        <v>2</v>
      </c>
      <c r="D189" s="138"/>
      <c r="E189" s="138"/>
      <c r="F189" s="153">
        <f>SUM(F187:F188)</f>
        <v>321929</v>
      </c>
    </row>
    <row r="190" spans="1:6" ht="17.25">
      <c r="A190" s="73"/>
      <c r="B190" s="300" t="s">
        <v>162</v>
      </c>
      <c r="C190" s="300"/>
      <c r="D190" s="300"/>
      <c r="E190" s="300"/>
      <c r="F190" s="300"/>
    </row>
    <row r="191" spans="1:6" ht="17.25">
      <c r="A191" s="73" t="s">
        <v>26</v>
      </c>
      <c r="B191" s="11" t="s">
        <v>107</v>
      </c>
      <c r="C191" s="2">
        <v>1</v>
      </c>
      <c r="D191" s="148">
        <v>13.05</v>
      </c>
      <c r="E191" s="117" t="s">
        <v>230</v>
      </c>
      <c r="F191" s="141">
        <f>D191*E191</f>
        <v>213041.25</v>
      </c>
    </row>
    <row r="192" spans="1:6" ht="17.25">
      <c r="A192" s="73" t="s">
        <v>27</v>
      </c>
      <c r="B192" s="11" t="s">
        <v>108</v>
      </c>
      <c r="C192" s="2">
        <v>1</v>
      </c>
      <c r="D192" s="148">
        <v>6.67</v>
      </c>
      <c r="E192" s="117" t="s">
        <v>230</v>
      </c>
      <c r="F192" s="141">
        <f>D192*E192</f>
        <v>108887.75</v>
      </c>
    </row>
    <row r="193" spans="1:9" ht="17.25">
      <c r="A193" s="73"/>
      <c r="B193" s="145" t="s">
        <v>41</v>
      </c>
      <c r="C193" s="137">
        <f>C191+C192</f>
        <v>2</v>
      </c>
      <c r="D193" s="138"/>
      <c r="E193" s="138"/>
      <c r="F193" s="153">
        <f>SUM(F191:F192)</f>
        <v>321929</v>
      </c>
    </row>
    <row r="194" spans="1:9" ht="17.25">
      <c r="A194" s="73"/>
      <c r="B194" s="300" t="s">
        <v>163</v>
      </c>
      <c r="C194" s="300"/>
      <c r="D194" s="300"/>
      <c r="E194" s="300"/>
      <c r="F194" s="300"/>
    </row>
    <row r="195" spans="1:9" ht="17.25">
      <c r="A195" s="73" t="s">
        <v>26</v>
      </c>
      <c r="B195" s="11" t="s">
        <v>289</v>
      </c>
      <c r="C195" s="2">
        <v>0.5</v>
      </c>
      <c r="D195" s="151">
        <v>7.8330000000000002</v>
      </c>
      <c r="E195" s="117" t="s">
        <v>230</v>
      </c>
      <c r="F195" s="141">
        <f>D195*E195</f>
        <v>127873.72500000001</v>
      </c>
    </row>
    <row r="196" spans="1:9" ht="17.25">
      <c r="A196" s="73" t="s">
        <v>27</v>
      </c>
      <c r="B196" s="11" t="s">
        <v>112</v>
      </c>
      <c r="C196" s="2">
        <v>0.5</v>
      </c>
      <c r="D196" s="147">
        <v>4</v>
      </c>
      <c r="E196" s="117" t="s">
        <v>230</v>
      </c>
      <c r="F196" s="141">
        <f>D196*E196</f>
        <v>65300</v>
      </c>
    </row>
    <row r="197" spans="1:9" ht="17.25">
      <c r="A197" s="73"/>
      <c r="B197" s="145" t="s">
        <v>41</v>
      </c>
      <c r="C197" s="137">
        <f>C195+C196</f>
        <v>1</v>
      </c>
      <c r="D197" s="138"/>
      <c r="E197" s="138"/>
      <c r="F197" s="153">
        <f>SUM(F195:F196)</f>
        <v>193173.72500000001</v>
      </c>
    </row>
    <row r="198" spans="1:9" ht="17.25">
      <c r="A198" s="73"/>
      <c r="B198" s="300" t="s">
        <v>164</v>
      </c>
      <c r="C198" s="300"/>
      <c r="D198" s="300"/>
      <c r="E198" s="300"/>
      <c r="F198" s="300"/>
    </row>
    <row r="199" spans="1:9" ht="17.25">
      <c r="A199" s="73" t="s">
        <v>26</v>
      </c>
      <c r="B199" s="11" t="s">
        <v>259</v>
      </c>
      <c r="C199" s="144">
        <v>0.25</v>
      </c>
      <c r="D199" s="151">
        <v>5.5540000000000003</v>
      </c>
      <c r="E199" s="117" t="s">
        <v>230</v>
      </c>
      <c r="F199" s="141">
        <f>D199*E199</f>
        <v>90669.05</v>
      </c>
    </row>
    <row r="200" spans="1:9" ht="17.25">
      <c r="A200" s="73" t="s">
        <v>27</v>
      </c>
      <c r="B200" s="11" t="s">
        <v>97</v>
      </c>
      <c r="C200" s="144">
        <v>0.25</v>
      </c>
      <c r="D200" s="151">
        <v>2.8359999999999999</v>
      </c>
      <c r="E200" s="117" t="s">
        <v>230</v>
      </c>
      <c r="F200" s="141">
        <f>D200*E200</f>
        <v>46297.7</v>
      </c>
    </row>
    <row r="201" spans="1:9" ht="17.25">
      <c r="A201" s="73"/>
      <c r="B201" s="145" t="s">
        <v>41</v>
      </c>
      <c r="C201" s="137">
        <f>SUM(C199:C200)</f>
        <v>0.5</v>
      </c>
      <c r="D201" s="138"/>
      <c r="E201" s="138"/>
      <c r="F201" s="153">
        <f>SUM(F199:F200)</f>
        <v>136966.75</v>
      </c>
      <c r="I201">
        <v>16325</v>
      </c>
    </row>
    <row r="202" spans="1:9" ht="17.25">
      <c r="A202" s="73"/>
      <c r="B202" s="300" t="s">
        <v>165</v>
      </c>
      <c r="C202" s="300"/>
      <c r="D202" s="300"/>
      <c r="E202" s="300"/>
      <c r="F202" s="300"/>
    </row>
    <row r="203" spans="1:9" ht="17.25">
      <c r="A203" s="73" t="s">
        <v>26</v>
      </c>
      <c r="B203" s="11" t="s">
        <v>290</v>
      </c>
      <c r="C203" s="144">
        <v>0.25</v>
      </c>
      <c r="D203" s="151">
        <v>4.2720000000000002</v>
      </c>
      <c r="E203" s="117" t="s">
        <v>230</v>
      </c>
      <c r="F203" s="141">
        <f>D203*E203</f>
        <v>69740.400000000009</v>
      </c>
    </row>
    <row r="204" spans="1:9" ht="17.25">
      <c r="A204" s="73" t="s">
        <v>27</v>
      </c>
      <c r="B204" s="11" t="s">
        <v>97</v>
      </c>
      <c r="C204" s="144">
        <v>0.25</v>
      </c>
      <c r="D204" s="151">
        <v>2.1819999999999999</v>
      </c>
      <c r="E204" s="117" t="s">
        <v>230</v>
      </c>
      <c r="F204" s="141">
        <f>D204*E204</f>
        <v>35621.15</v>
      </c>
    </row>
    <row r="205" spans="1:9" ht="17.25">
      <c r="A205" s="73"/>
      <c r="B205" s="145" t="s">
        <v>41</v>
      </c>
      <c r="C205" s="137">
        <f>SUM(C203:C204)</f>
        <v>0.5</v>
      </c>
      <c r="D205" s="138"/>
      <c r="E205" s="138"/>
      <c r="F205" s="150">
        <f>SUM(F203:F204)</f>
        <v>105361.55000000002</v>
      </c>
    </row>
    <row r="206" spans="1:9" ht="17.25">
      <c r="A206" s="73"/>
      <c r="B206" s="300" t="s">
        <v>166</v>
      </c>
      <c r="C206" s="300"/>
      <c r="D206" s="300"/>
      <c r="E206" s="300"/>
      <c r="F206" s="300"/>
    </row>
    <row r="207" spans="1:9" ht="17.25">
      <c r="A207" s="73" t="s">
        <v>26</v>
      </c>
      <c r="B207" s="11" t="s">
        <v>101</v>
      </c>
      <c r="C207" s="144">
        <v>0.25</v>
      </c>
      <c r="D207" s="151">
        <v>4.2720000000000002</v>
      </c>
      <c r="E207" s="117" t="s">
        <v>230</v>
      </c>
      <c r="F207" s="141">
        <f>D207*E207</f>
        <v>69740.400000000009</v>
      </c>
    </row>
    <row r="208" spans="1:9" ht="17.25">
      <c r="A208" s="73" t="s">
        <v>27</v>
      </c>
      <c r="B208" s="11" t="s">
        <v>291</v>
      </c>
      <c r="C208" s="144">
        <v>0.25</v>
      </c>
      <c r="D208" s="151">
        <v>2.1819999999999999</v>
      </c>
      <c r="E208" s="117" t="s">
        <v>230</v>
      </c>
      <c r="F208" s="141">
        <f>D208*E208</f>
        <v>35621.15</v>
      </c>
    </row>
    <row r="209" spans="1:6" ht="17.25">
      <c r="A209" s="73"/>
      <c r="B209" s="145" t="s">
        <v>41</v>
      </c>
      <c r="C209" s="137">
        <f>C207+C208</f>
        <v>0.5</v>
      </c>
      <c r="D209" s="138"/>
      <c r="E209" s="138"/>
      <c r="F209" s="153">
        <f>SUM(F207:F208)</f>
        <v>105361.55000000002</v>
      </c>
    </row>
    <row r="210" spans="1:6" ht="17.25">
      <c r="A210" s="73"/>
      <c r="B210" s="300" t="s">
        <v>167</v>
      </c>
      <c r="C210" s="300"/>
      <c r="D210" s="300"/>
      <c r="E210" s="300"/>
      <c r="F210" s="300"/>
    </row>
    <row r="211" spans="1:6" ht="17.25">
      <c r="A211" s="73" t="s">
        <v>26</v>
      </c>
      <c r="B211" s="11" t="s">
        <v>292</v>
      </c>
      <c r="C211" s="144">
        <v>0.25</v>
      </c>
      <c r="D211" s="127">
        <v>101260</v>
      </c>
      <c r="E211" s="44"/>
      <c r="F211" s="141">
        <f>C211*D211</f>
        <v>25315</v>
      </c>
    </row>
    <row r="212" spans="1:6" ht="17.25">
      <c r="A212" s="73"/>
      <c r="B212" s="145" t="s">
        <v>41</v>
      </c>
      <c r="C212" s="159">
        <v>0.25</v>
      </c>
      <c r="D212" s="127"/>
      <c r="E212" s="127"/>
      <c r="F212" s="153">
        <f>F211</f>
        <v>25315</v>
      </c>
    </row>
    <row r="213" spans="1:6" ht="17.25">
      <c r="A213" s="73"/>
      <c r="B213" s="300" t="s">
        <v>168</v>
      </c>
      <c r="C213" s="300"/>
      <c r="D213" s="300"/>
      <c r="E213" s="300"/>
      <c r="F213" s="300"/>
    </row>
    <row r="214" spans="1:6" ht="17.25">
      <c r="A214" s="73" t="s">
        <v>26</v>
      </c>
      <c r="B214" s="11" t="s">
        <v>116</v>
      </c>
      <c r="C214" s="2">
        <v>0.5</v>
      </c>
      <c r="D214" s="127">
        <v>97500</v>
      </c>
      <c r="E214" s="127"/>
      <c r="F214" s="141">
        <f>C214*D214</f>
        <v>48750</v>
      </c>
    </row>
    <row r="215" spans="1:6" ht="17.25">
      <c r="A215" s="73" t="s">
        <v>27</v>
      </c>
      <c r="B215" s="11" t="s">
        <v>293</v>
      </c>
      <c r="C215" s="2">
        <v>2</v>
      </c>
      <c r="D215" s="147">
        <v>12.5</v>
      </c>
      <c r="E215" s="183">
        <v>16325</v>
      </c>
      <c r="F215" s="141">
        <f>D215*E215</f>
        <v>204062.5</v>
      </c>
    </row>
    <row r="216" spans="1:6" ht="17.25">
      <c r="A216" s="73"/>
      <c r="B216" s="145" t="s">
        <v>41</v>
      </c>
      <c r="C216" s="137">
        <f>SUM(C214:C215)</f>
        <v>2.5</v>
      </c>
      <c r="D216" s="127"/>
      <c r="E216" s="127"/>
      <c r="F216" s="153">
        <f>SUM(F214:F215)</f>
        <v>252812.5</v>
      </c>
    </row>
    <row r="217" spans="1:6" ht="17.25">
      <c r="A217" s="73"/>
      <c r="B217" s="300" t="s">
        <v>187</v>
      </c>
      <c r="C217" s="300"/>
      <c r="D217" s="300"/>
      <c r="E217" s="300"/>
      <c r="F217" s="300"/>
    </row>
    <row r="218" spans="1:6" ht="17.25">
      <c r="A218" s="73" t="s">
        <v>26</v>
      </c>
      <c r="B218" s="11" t="s">
        <v>133</v>
      </c>
      <c r="C218" s="2">
        <v>1</v>
      </c>
      <c r="D218" s="127">
        <v>162000</v>
      </c>
      <c r="E218" s="127"/>
      <c r="F218" s="141">
        <f>C218*D218</f>
        <v>162000</v>
      </c>
    </row>
    <row r="219" spans="1:6" ht="18.75" customHeight="1">
      <c r="A219" s="73" t="s">
        <v>27</v>
      </c>
      <c r="B219" s="11" t="s">
        <v>294</v>
      </c>
      <c r="C219" s="2">
        <v>1</v>
      </c>
      <c r="D219" s="127">
        <v>105300</v>
      </c>
      <c r="E219" s="127"/>
      <c r="F219" s="141">
        <f>C219*D219</f>
        <v>105300</v>
      </c>
    </row>
    <row r="220" spans="1:6" ht="17.25">
      <c r="A220" s="73" t="s">
        <v>28</v>
      </c>
      <c r="B220" s="11" t="s">
        <v>295</v>
      </c>
      <c r="C220" s="144">
        <v>0.75</v>
      </c>
      <c r="D220" s="127">
        <v>179400</v>
      </c>
      <c r="E220" s="127"/>
      <c r="F220" s="141">
        <f>C220*D220</f>
        <v>134550</v>
      </c>
    </row>
    <row r="221" spans="1:6" ht="17.25">
      <c r="A221" s="73" t="s">
        <v>29</v>
      </c>
      <c r="B221" s="11" t="s">
        <v>296</v>
      </c>
      <c r="C221" s="2">
        <v>0.5</v>
      </c>
      <c r="D221" s="127">
        <v>105300</v>
      </c>
      <c r="E221" s="127"/>
      <c r="F221" s="141">
        <f>C221*D221</f>
        <v>52650</v>
      </c>
    </row>
    <row r="222" spans="1:6" ht="17.25">
      <c r="A222" s="73"/>
      <c r="B222" s="145" t="s">
        <v>41</v>
      </c>
      <c r="C222" s="159">
        <f>SUM(C218:C221)</f>
        <v>3.25</v>
      </c>
      <c r="D222" s="138"/>
      <c r="E222" s="138"/>
      <c r="F222" s="153">
        <f>SUM(F218:F221)</f>
        <v>454500</v>
      </c>
    </row>
    <row r="223" spans="1:6" ht="17.25">
      <c r="A223" s="73"/>
      <c r="B223" s="300" t="s">
        <v>188</v>
      </c>
      <c r="C223" s="300"/>
      <c r="D223" s="300"/>
      <c r="E223" s="300"/>
      <c r="F223" s="300"/>
    </row>
    <row r="224" spans="1:6" ht="17.25">
      <c r="A224" s="73" t="s">
        <v>26</v>
      </c>
      <c r="B224" s="3" t="s">
        <v>121</v>
      </c>
      <c r="C224" s="190">
        <v>1</v>
      </c>
      <c r="D224" s="127">
        <v>162000</v>
      </c>
      <c r="E224" s="189">
        <v>48600</v>
      </c>
      <c r="F224" s="141">
        <f>D224+E224</f>
        <v>210600</v>
      </c>
    </row>
    <row r="225" spans="1:6" ht="17.25">
      <c r="A225" s="73" t="s">
        <v>27</v>
      </c>
      <c r="B225" s="3" t="s">
        <v>297</v>
      </c>
      <c r="C225" s="190">
        <v>1</v>
      </c>
      <c r="D225" s="127">
        <v>105000</v>
      </c>
      <c r="E225" s="189">
        <v>31500</v>
      </c>
      <c r="F225" s="141">
        <f>D225+E225</f>
        <v>136500</v>
      </c>
    </row>
    <row r="226" spans="1:6" ht="17.25">
      <c r="A226" s="73" t="s">
        <v>28</v>
      </c>
      <c r="B226" s="3" t="s">
        <v>298</v>
      </c>
      <c r="C226" s="190">
        <v>0.5</v>
      </c>
      <c r="D226" s="127">
        <v>81000</v>
      </c>
      <c r="E226" s="189">
        <v>24300</v>
      </c>
      <c r="F226" s="141">
        <f>D226+E226</f>
        <v>105300</v>
      </c>
    </row>
    <row r="227" spans="1:6" ht="17.25">
      <c r="A227" s="73" t="s">
        <v>29</v>
      </c>
      <c r="B227" s="3" t="s">
        <v>297</v>
      </c>
      <c r="C227" s="190">
        <v>0.5</v>
      </c>
      <c r="D227" s="127">
        <v>52500</v>
      </c>
      <c r="E227" s="189">
        <v>15750</v>
      </c>
      <c r="F227" s="141">
        <f>D227+E227</f>
        <v>68250</v>
      </c>
    </row>
    <row r="228" spans="1:6" ht="17.25">
      <c r="A228" s="73"/>
      <c r="B228" s="145" t="s">
        <v>41</v>
      </c>
      <c r="C228" s="137">
        <f>SUM(C224:C227)</f>
        <v>3</v>
      </c>
      <c r="D228" s="138"/>
      <c r="E228" s="138"/>
      <c r="F228" s="153">
        <f>SUM(F224:F227)</f>
        <v>520650</v>
      </c>
    </row>
    <row r="229" spans="1:6" ht="17.25">
      <c r="A229" s="73"/>
      <c r="B229" s="300" t="s">
        <v>189</v>
      </c>
      <c r="C229" s="300"/>
      <c r="D229" s="300"/>
      <c r="E229" s="300"/>
      <c r="F229" s="300"/>
    </row>
    <row r="230" spans="1:6" ht="17.25">
      <c r="A230" s="73" t="s">
        <v>26</v>
      </c>
      <c r="B230" s="11" t="s">
        <v>299</v>
      </c>
      <c r="C230" s="182">
        <v>1.25</v>
      </c>
      <c r="D230" s="127">
        <v>162000</v>
      </c>
      <c r="E230" s="127"/>
      <c r="F230" s="141">
        <f>C230*D230</f>
        <v>202500</v>
      </c>
    </row>
    <row r="231" spans="1:6" ht="17.25">
      <c r="A231" s="73" t="s">
        <v>27</v>
      </c>
      <c r="B231" s="11" t="s">
        <v>300</v>
      </c>
      <c r="C231" s="144">
        <v>1.25</v>
      </c>
      <c r="D231" s="127">
        <v>105000</v>
      </c>
      <c r="E231" s="127"/>
      <c r="F231" s="141">
        <f>C231*D231</f>
        <v>131250</v>
      </c>
    </row>
    <row r="232" spans="1:6" ht="17.25">
      <c r="A232" s="73"/>
      <c r="B232" s="145" t="s">
        <v>41</v>
      </c>
      <c r="C232" s="137">
        <f>C230+C231</f>
        <v>2.5</v>
      </c>
      <c r="D232" s="138"/>
      <c r="E232" s="138"/>
      <c r="F232" s="153">
        <f>SUM(F230:F231)</f>
        <v>333750</v>
      </c>
    </row>
    <row r="233" spans="1:6" ht="17.25">
      <c r="A233" s="73"/>
      <c r="B233" s="300" t="s">
        <v>190</v>
      </c>
      <c r="C233" s="300"/>
      <c r="D233" s="300"/>
      <c r="E233" s="300"/>
      <c r="F233" s="300"/>
    </row>
    <row r="234" spans="1:6" ht="17.25">
      <c r="A234" s="73" t="s">
        <v>26</v>
      </c>
      <c r="B234" s="11" t="s">
        <v>301</v>
      </c>
      <c r="C234" s="144">
        <v>3</v>
      </c>
      <c r="D234" s="127">
        <v>162000</v>
      </c>
      <c r="E234" s="127"/>
      <c r="F234" s="141">
        <f>C234*D234</f>
        <v>486000</v>
      </c>
    </row>
    <row r="235" spans="1:6" ht="17.25">
      <c r="A235" s="73" t="s">
        <v>26</v>
      </c>
      <c r="B235" s="11" t="s">
        <v>302</v>
      </c>
      <c r="C235" s="2">
        <v>1</v>
      </c>
      <c r="D235" s="127">
        <v>162000</v>
      </c>
      <c r="E235" s="127"/>
      <c r="F235" s="141">
        <f>C235*D235</f>
        <v>162000</v>
      </c>
    </row>
    <row r="236" spans="1:6" ht="17.25">
      <c r="A236" s="73" t="s">
        <v>28</v>
      </c>
      <c r="B236" s="3" t="s">
        <v>125</v>
      </c>
      <c r="C236" s="144">
        <v>1.25</v>
      </c>
      <c r="D236" s="127">
        <v>105000</v>
      </c>
      <c r="E236" s="127"/>
      <c r="F236" s="141">
        <f>C236*D236</f>
        <v>131250</v>
      </c>
    </row>
    <row r="237" spans="1:6" ht="17.25">
      <c r="A237" s="73"/>
      <c r="B237" s="145" t="s">
        <v>41</v>
      </c>
      <c r="C237" s="159">
        <f>SUM(C234:C236)</f>
        <v>5.25</v>
      </c>
      <c r="D237" s="138"/>
      <c r="E237" s="138"/>
      <c r="F237" s="153">
        <f>SUM(F234:F236)</f>
        <v>779250</v>
      </c>
    </row>
    <row r="238" spans="1:6" ht="17.25">
      <c r="A238" s="73"/>
      <c r="B238" s="300" t="s">
        <v>191</v>
      </c>
      <c r="C238" s="300"/>
      <c r="D238" s="300"/>
      <c r="E238" s="300"/>
      <c r="F238" s="300"/>
    </row>
    <row r="239" spans="1:6" ht="17.25">
      <c r="A239" s="73" t="s">
        <v>26</v>
      </c>
      <c r="B239" s="11" t="s">
        <v>96</v>
      </c>
      <c r="C239" s="2">
        <v>1</v>
      </c>
      <c r="D239" s="127">
        <v>120000</v>
      </c>
      <c r="E239" s="127"/>
      <c r="F239" s="141">
        <f>C239*D239</f>
        <v>120000</v>
      </c>
    </row>
    <row r="240" spans="1:6" ht="17.25">
      <c r="A240" s="73"/>
      <c r="B240" s="154" t="s">
        <v>41</v>
      </c>
      <c r="C240" s="137">
        <f>SUM(C239:C239)</f>
        <v>1</v>
      </c>
      <c r="D240" s="138"/>
      <c r="E240" s="138"/>
      <c r="F240" s="153">
        <f>SUM(F239:F239)</f>
        <v>120000</v>
      </c>
    </row>
    <row r="241" spans="1:6" ht="17.25">
      <c r="A241" s="73"/>
      <c r="B241" s="300" t="s">
        <v>192</v>
      </c>
      <c r="C241" s="300"/>
      <c r="D241" s="300"/>
      <c r="E241" s="300"/>
      <c r="F241" s="300"/>
    </row>
    <row r="242" spans="1:6" ht="17.25">
      <c r="A242" s="73" t="s">
        <v>26</v>
      </c>
      <c r="B242" s="11" t="s">
        <v>69</v>
      </c>
      <c r="C242" s="144">
        <v>1.25</v>
      </c>
      <c r="D242" s="127">
        <v>120000</v>
      </c>
      <c r="E242" s="127"/>
      <c r="F242" s="141">
        <f>C242*D242</f>
        <v>150000</v>
      </c>
    </row>
    <row r="243" spans="1:6" ht="17.25">
      <c r="A243" s="73" t="s">
        <v>27</v>
      </c>
      <c r="B243" s="11" t="s">
        <v>185</v>
      </c>
      <c r="C243" s="2">
        <v>1</v>
      </c>
      <c r="D243" s="127">
        <v>105000</v>
      </c>
      <c r="E243" s="127"/>
      <c r="F243" s="141">
        <f>C243*D243</f>
        <v>105000</v>
      </c>
    </row>
    <row r="244" spans="1:6" ht="17.25">
      <c r="A244" s="73"/>
      <c r="B244" s="145" t="s">
        <v>41</v>
      </c>
      <c r="C244" s="160">
        <f>C242+C243</f>
        <v>2.25</v>
      </c>
      <c r="D244" s="138"/>
      <c r="E244" s="138"/>
      <c r="F244" s="153">
        <f>SUM(F242:F243)</f>
        <v>255000</v>
      </c>
    </row>
    <row r="245" spans="1:6" ht="17.25">
      <c r="A245" s="73"/>
      <c r="B245" s="300" t="s">
        <v>193</v>
      </c>
      <c r="C245" s="300"/>
      <c r="D245" s="300"/>
      <c r="E245" s="300"/>
      <c r="F245" s="300"/>
    </row>
    <row r="246" spans="1:6" ht="17.25">
      <c r="A246" s="73" t="s">
        <v>26</v>
      </c>
      <c r="B246" s="11" t="s">
        <v>67</v>
      </c>
      <c r="C246" s="2">
        <v>1</v>
      </c>
      <c r="D246" s="127">
        <v>290000</v>
      </c>
      <c r="E246" s="127"/>
      <c r="F246" s="141">
        <f>C246*D246</f>
        <v>290000</v>
      </c>
    </row>
    <row r="247" spans="1:6" ht="17.25">
      <c r="A247" s="73" t="s">
        <v>27</v>
      </c>
      <c r="B247" s="11" t="s">
        <v>69</v>
      </c>
      <c r="C247" s="2">
        <v>1</v>
      </c>
      <c r="D247" s="127">
        <v>150000</v>
      </c>
      <c r="E247" s="127"/>
      <c r="F247" s="141">
        <f>C247*D247</f>
        <v>150000</v>
      </c>
    </row>
    <row r="248" spans="1:6" ht="17.25">
      <c r="A248" s="73"/>
      <c r="B248" s="145" t="s">
        <v>41</v>
      </c>
      <c r="C248" s="161">
        <f>SUM(C246:C247)</f>
        <v>2</v>
      </c>
      <c r="D248" s="138"/>
      <c r="E248" s="138"/>
      <c r="F248" s="153">
        <f>SUM(F246:F247)</f>
        <v>440000</v>
      </c>
    </row>
    <row r="249" spans="1:6" ht="17.25">
      <c r="A249" s="73" t="s">
        <v>26</v>
      </c>
      <c r="B249" s="11" t="s">
        <v>24</v>
      </c>
      <c r="C249" s="2">
        <v>9</v>
      </c>
      <c r="D249" s="127">
        <v>103000</v>
      </c>
      <c r="E249" s="127"/>
      <c r="F249" s="128">
        <f>C249*D249</f>
        <v>927000</v>
      </c>
    </row>
    <row r="250" spans="1:6" ht="17.25">
      <c r="A250" s="73"/>
      <c r="B250" s="11" t="s">
        <v>24</v>
      </c>
      <c r="C250" s="2">
        <v>2</v>
      </c>
      <c r="D250" s="127">
        <v>104000</v>
      </c>
      <c r="E250" s="127"/>
      <c r="F250" s="128">
        <f>C250*D250</f>
        <v>208000</v>
      </c>
    </row>
    <row r="251" spans="1:6" ht="17.25">
      <c r="A251" s="73"/>
      <c r="B251" s="145" t="s">
        <v>41</v>
      </c>
      <c r="C251" s="137">
        <f>SUM(C249:C250)</f>
        <v>11</v>
      </c>
      <c r="D251" s="127"/>
      <c r="E251" s="127"/>
      <c r="F251" s="155">
        <f>SUM(F249:F250)</f>
        <v>1135000</v>
      </c>
    </row>
    <row r="252" spans="1:6" ht="17.25">
      <c r="A252" s="77"/>
      <c r="B252" s="300" t="s">
        <v>198</v>
      </c>
      <c r="C252" s="300"/>
      <c r="D252" s="300"/>
      <c r="E252" s="300"/>
      <c r="F252" s="300"/>
    </row>
    <row r="253" spans="1:6" ht="26.25" customHeight="1">
      <c r="A253" s="77">
        <v>1</v>
      </c>
      <c r="B253" s="11" t="s">
        <v>80</v>
      </c>
      <c r="C253" s="162"/>
      <c r="D253" s="163" t="s">
        <v>209</v>
      </c>
      <c r="E253" s="163"/>
      <c r="F253" s="164" t="s">
        <v>79</v>
      </c>
    </row>
    <row r="254" spans="1:6" ht="24.75" customHeight="1">
      <c r="A254" s="77">
        <v>2</v>
      </c>
      <c r="B254" s="11" t="s">
        <v>118</v>
      </c>
      <c r="C254" s="144"/>
      <c r="D254" s="163"/>
      <c r="E254" s="163"/>
      <c r="F254" s="164" t="s">
        <v>79</v>
      </c>
    </row>
    <row r="255" spans="1:6" ht="17.25">
      <c r="A255" s="77"/>
      <c r="B255" s="300" t="s">
        <v>194</v>
      </c>
      <c r="C255" s="300"/>
      <c r="D255" s="300"/>
      <c r="E255" s="300"/>
      <c r="F255" s="300"/>
    </row>
    <row r="256" spans="1:6" ht="27.75" customHeight="1">
      <c r="A256" s="77">
        <v>1</v>
      </c>
      <c r="B256" s="11" t="s">
        <v>81</v>
      </c>
      <c r="C256" s="162"/>
      <c r="D256" s="163" t="s">
        <v>209</v>
      </c>
      <c r="E256" s="163"/>
      <c r="F256" s="128" t="s">
        <v>79</v>
      </c>
    </row>
    <row r="257" spans="1:6" ht="17.25">
      <c r="A257" s="77"/>
      <c r="B257" s="305" t="s">
        <v>197</v>
      </c>
      <c r="C257" s="305"/>
      <c r="D257" s="305"/>
      <c r="E257" s="305"/>
      <c r="F257" s="305"/>
    </row>
    <row r="258" spans="1:6" ht="27.75" customHeight="1">
      <c r="A258" s="77">
        <v>1</v>
      </c>
      <c r="B258" s="11" t="s">
        <v>82</v>
      </c>
      <c r="C258" s="162"/>
      <c r="D258" s="163" t="s">
        <v>209</v>
      </c>
      <c r="E258" s="163"/>
      <c r="F258" s="128" t="s">
        <v>79</v>
      </c>
    </row>
    <row r="259" spans="1:6" ht="26.25" customHeight="1">
      <c r="A259" s="77"/>
      <c r="B259" s="11" t="s">
        <v>118</v>
      </c>
      <c r="C259" s="162"/>
      <c r="D259" s="165" t="s">
        <v>232</v>
      </c>
      <c r="E259" s="165"/>
      <c r="F259" s="128" t="s">
        <v>79</v>
      </c>
    </row>
    <row r="260" spans="1:6" ht="17.25">
      <c r="A260" s="77"/>
      <c r="B260" s="300" t="s">
        <v>195</v>
      </c>
      <c r="C260" s="300"/>
      <c r="D260" s="300"/>
      <c r="E260" s="300"/>
      <c r="F260" s="300"/>
    </row>
    <row r="261" spans="1:6" ht="30" customHeight="1">
      <c r="A261" s="77">
        <v>1</v>
      </c>
      <c r="B261" s="11" t="s">
        <v>80</v>
      </c>
      <c r="C261" s="162"/>
      <c r="D261" s="163" t="s">
        <v>209</v>
      </c>
      <c r="E261" s="163"/>
      <c r="F261" s="128" t="s">
        <v>79</v>
      </c>
    </row>
    <row r="262" spans="1:6" ht="17.25">
      <c r="A262" s="77"/>
      <c r="B262" s="306" t="s">
        <v>196</v>
      </c>
      <c r="C262" s="306"/>
      <c r="D262" s="306"/>
      <c r="E262" s="306"/>
      <c r="F262" s="306"/>
    </row>
    <row r="263" spans="1:6" ht="17.25">
      <c r="A263" s="77"/>
      <c r="B263" s="11" t="s">
        <v>210</v>
      </c>
      <c r="C263" s="145"/>
      <c r="D263" s="165" t="s">
        <v>233</v>
      </c>
      <c r="E263" s="165"/>
      <c r="F263" s="145"/>
    </row>
    <row r="264" spans="1:6" ht="17.25">
      <c r="A264" s="77"/>
      <c r="B264" s="11" t="s">
        <v>211</v>
      </c>
      <c r="C264" s="145"/>
      <c r="D264" s="165" t="s">
        <v>233</v>
      </c>
      <c r="E264" s="165"/>
      <c r="F264" s="145"/>
    </row>
    <row r="265" spans="1:6" ht="30" customHeight="1">
      <c r="A265" s="77">
        <v>1</v>
      </c>
      <c r="B265" s="11" t="s">
        <v>212</v>
      </c>
      <c r="C265" s="162"/>
      <c r="D265" s="165" t="s">
        <v>233</v>
      </c>
      <c r="E265" s="165"/>
      <c r="F265" s="128" t="s">
        <v>79</v>
      </c>
    </row>
    <row r="266" spans="1:6" ht="28.5" customHeight="1">
      <c r="A266" s="77">
        <v>2</v>
      </c>
      <c r="B266" s="11" t="s">
        <v>118</v>
      </c>
      <c r="C266" s="162"/>
      <c r="D266" s="165" t="s">
        <v>232</v>
      </c>
      <c r="E266" s="165"/>
      <c r="F266" s="128" t="s">
        <v>79</v>
      </c>
    </row>
    <row r="267" spans="1:6" ht="17.25">
      <c r="A267" s="77"/>
      <c r="B267" s="307" t="s">
        <v>200</v>
      </c>
      <c r="C267" s="308"/>
      <c r="D267" s="309"/>
      <c r="E267" s="166"/>
      <c r="F267" s="128"/>
    </row>
    <row r="268" spans="1:6" ht="33" customHeight="1">
      <c r="A268" s="77"/>
      <c r="B268" s="11" t="s">
        <v>80</v>
      </c>
      <c r="C268" s="162"/>
      <c r="D268" s="165" t="s">
        <v>209</v>
      </c>
      <c r="E268" s="165"/>
      <c r="F268" s="128" t="s">
        <v>79</v>
      </c>
    </row>
    <row r="269" spans="1:6" ht="17.25">
      <c r="A269" s="73"/>
      <c r="B269" s="300" t="s">
        <v>199</v>
      </c>
      <c r="C269" s="300"/>
      <c r="D269" s="300"/>
      <c r="E269" s="300"/>
      <c r="F269" s="300"/>
    </row>
    <row r="270" spans="1:6" ht="24" customHeight="1">
      <c r="A270" s="73" t="s">
        <v>26</v>
      </c>
      <c r="B270" s="11" t="s">
        <v>213</v>
      </c>
      <c r="C270" s="2"/>
      <c r="D270" s="165" t="s">
        <v>209</v>
      </c>
      <c r="E270" s="165"/>
      <c r="F270" s="128" t="s">
        <v>79</v>
      </c>
    </row>
    <row r="271" spans="1:6" ht="17.25">
      <c r="A271" s="73"/>
      <c r="B271" s="310" t="s">
        <v>214</v>
      </c>
      <c r="C271" s="311"/>
      <c r="D271" s="312"/>
      <c r="E271" s="167"/>
      <c r="F271" s="168"/>
    </row>
    <row r="272" spans="1:6" ht="29.25" customHeight="1">
      <c r="A272" s="73" t="s">
        <v>26</v>
      </c>
      <c r="B272" s="11" t="s">
        <v>124</v>
      </c>
      <c r="C272" s="144"/>
      <c r="D272" s="165" t="s">
        <v>209</v>
      </c>
      <c r="E272" s="165"/>
      <c r="F272" s="128" t="s">
        <v>79</v>
      </c>
    </row>
    <row r="273" spans="1:9" ht="17.25">
      <c r="A273" s="77"/>
      <c r="B273" s="313" t="s">
        <v>215</v>
      </c>
      <c r="C273" s="314"/>
      <c r="D273" s="127"/>
      <c r="E273" s="127"/>
      <c r="F273" s="128"/>
    </row>
    <row r="274" spans="1:9" ht="28.5" customHeight="1">
      <c r="A274" s="77"/>
      <c r="B274" s="169" t="s">
        <v>176</v>
      </c>
      <c r="C274" s="170"/>
      <c r="D274" s="165" t="s">
        <v>209</v>
      </c>
      <c r="E274" s="165"/>
      <c r="F274" s="128" t="s">
        <v>79</v>
      </c>
    </row>
    <row r="275" spans="1:9" ht="17.25">
      <c r="A275" s="77"/>
      <c r="B275" s="313" t="s">
        <v>216</v>
      </c>
      <c r="C275" s="314"/>
      <c r="D275" s="127"/>
      <c r="E275" s="127"/>
      <c r="F275" s="128"/>
    </row>
    <row r="276" spans="1:9" ht="30.75" customHeight="1">
      <c r="A276" s="77">
        <v>1</v>
      </c>
      <c r="B276" s="169" t="s">
        <v>186</v>
      </c>
      <c r="C276" s="171"/>
      <c r="D276" s="165" t="s">
        <v>209</v>
      </c>
      <c r="E276" s="165"/>
      <c r="F276" s="128" t="s">
        <v>79</v>
      </c>
    </row>
    <row r="277" spans="1:9" ht="17.25">
      <c r="A277" s="77"/>
      <c r="B277" s="304" t="s">
        <v>275</v>
      </c>
      <c r="C277" s="304"/>
      <c r="D277" s="304"/>
      <c r="E277" s="304"/>
      <c r="F277" s="304"/>
    </row>
    <row r="278" spans="1:9" ht="30" customHeight="1">
      <c r="A278" s="77">
        <v>1</v>
      </c>
      <c r="B278" s="11" t="s">
        <v>119</v>
      </c>
      <c r="C278" s="172"/>
      <c r="D278" s="165" t="s">
        <v>209</v>
      </c>
      <c r="E278" s="165"/>
      <c r="F278" s="128" t="s">
        <v>79</v>
      </c>
    </row>
    <row r="279" spans="1:9" ht="32.25" customHeight="1">
      <c r="A279" s="77">
        <v>2</v>
      </c>
      <c r="B279" s="11" t="s">
        <v>120</v>
      </c>
      <c r="C279" s="172"/>
      <c r="D279" s="165" t="s">
        <v>209</v>
      </c>
      <c r="E279" s="165"/>
      <c r="F279" s="128" t="s">
        <v>79</v>
      </c>
    </row>
    <row r="280" spans="1:9" ht="17.25">
      <c r="A280" s="77"/>
      <c r="B280" s="307" t="s">
        <v>217</v>
      </c>
      <c r="C280" s="309"/>
      <c r="D280" s="165"/>
      <c r="E280" s="165"/>
      <c r="F280" s="128"/>
    </row>
    <row r="281" spans="1:9" ht="30" customHeight="1">
      <c r="A281" s="77">
        <v>1</v>
      </c>
      <c r="B281" s="11" t="s">
        <v>80</v>
      </c>
      <c r="C281" s="172"/>
      <c r="D281" s="165" t="s">
        <v>209</v>
      </c>
      <c r="E281" s="165"/>
      <c r="F281" s="128" t="s">
        <v>79</v>
      </c>
    </row>
    <row r="282" spans="1:9" ht="17.25">
      <c r="A282" s="77"/>
      <c r="B282" s="307" t="s">
        <v>218</v>
      </c>
      <c r="C282" s="309"/>
      <c r="D282" s="165"/>
      <c r="E282" s="165"/>
      <c r="F282" s="128"/>
    </row>
    <row r="283" spans="1:9" ht="17.25">
      <c r="A283" s="77">
        <v>1</v>
      </c>
      <c r="B283" s="11" t="s">
        <v>226</v>
      </c>
      <c r="C283" s="184" t="s">
        <v>231</v>
      </c>
      <c r="D283" s="165"/>
      <c r="E283" s="165"/>
      <c r="F283" s="128"/>
      <c r="H283" s="126">
        <f>F79+F88+F93+F101+F110+F117+F123+F130+F136+F142+F146+F150+F154+F158+F162+F165+F172+F177+F181+F185+F189+F193+F197+F201+F205+F209+F212+F216+F222+F228+F232+F237+F240+F244+F248+F251</f>
        <v>39203724.874999993</v>
      </c>
    </row>
    <row r="284" spans="1:9" ht="17.25">
      <c r="A284" s="73"/>
      <c r="B284" s="131" t="s">
        <v>7</v>
      </c>
      <c r="C284" s="173">
        <f>C79+C88+C93+C101+C110+C117+C123+C130+C136+C142+C146+C150+C154+C158+C162+C165+C172+C177+C181+C185+C189+C193+C197+C201+C205+C209+C212+C216+C222+C228+C232+C237+C240+C244+C248+C251+C283</f>
        <v>222.5</v>
      </c>
      <c r="D284" s="174">
        <f>D79+D88+D93+D101+D110+D117+D123+D130+D136+D142+D146+D150+D154+D158+D162+D165+D172+D177+D181+D185+D189+D193+D197+D201+D205+D209+D212+D216+D222+D228+D232+D237+D240+D244+D248+D251</f>
        <v>0</v>
      </c>
      <c r="E284" s="185">
        <f>E156+E157+E224+E225+E226+E227</f>
        <v>330742</v>
      </c>
      <c r="F284" s="186">
        <f>F79+F88+F93+F101+F110+F117+F123+F130+F136+F142+F146+F150+F154+F158+F162+F165+F172+F177+F181+F185+F189+F193+F197+F201+F205+F209+F212+F216+F222+F228+F232+F237+F240+F244+F248+F251</f>
        <v>39203724.874999993</v>
      </c>
      <c r="H284" s="125"/>
      <c r="I284" s="125"/>
    </row>
    <row r="285" spans="1:9" ht="17.25">
      <c r="A285" s="63"/>
      <c r="B285" s="64"/>
      <c r="C285" s="65">
        <f>C79+C88+C93+C101+C110+C117+C123+C130+C136+C142+C146+C150+C154+C158+C162+C165+C172+C177+C181+C185+C189+C193+C197+C201+C205+C209+C212+C216+C222+C228+C232+C237+C240+C244+C248+C251+C283</f>
        <v>222.5</v>
      </c>
      <c r="D285" s="82"/>
      <c r="E285" s="82"/>
      <c r="F285" s="66"/>
      <c r="H285" s="181"/>
    </row>
    <row r="286" spans="1:9" ht="14.25">
      <c r="A286" s="316" t="s">
        <v>135</v>
      </c>
      <c r="B286" s="316"/>
      <c r="C286" s="316"/>
      <c r="D286" s="316"/>
      <c r="E286" s="316"/>
      <c r="F286" s="316"/>
      <c r="H286" t="s">
        <v>207</v>
      </c>
    </row>
    <row r="287" spans="1:9" ht="14.25">
      <c r="A287" s="315" t="s">
        <v>134</v>
      </c>
      <c r="B287" s="315"/>
      <c r="C287" s="315"/>
      <c r="D287" s="315"/>
      <c r="E287" s="315"/>
      <c r="F287" s="315"/>
    </row>
    <row r="288" spans="1:9" ht="14.25">
      <c r="A288" s="315" t="s">
        <v>136</v>
      </c>
      <c r="B288" s="315"/>
      <c r="C288" s="315"/>
      <c r="D288" s="315"/>
      <c r="E288" s="315"/>
      <c r="F288" s="315"/>
    </row>
    <row r="289" spans="1:7" ht="14.25">
      <c r="A289" s="315" t="s">
        <v>227</v>
      </c>
      <c r="B289" s="315"/>
      <c r="C289" s="315"/>
      <c r="D289" s="315"/>
      <c r="E289" s="315"/>
      <c r="F289" s="315"/>
    </row>
    <row r="290" spans="1:7" ht="14.25">
      <c r="A290" s="315" t="s">
        <v>137</v>
      </c>
      <c r="B290" s="315"/>
      <c r="C290" s="315"/>
      <c r="D290" s="315"/>
      <c r="E290" s="315"/>
      <c r="F290" s="315"/>
    </row>
    <row r="291" spans="1:7" ht="14.25">
      <c r="A291" s="315"/>
      <c r="B291" s="315"/>
      <c r="C291" s="315"/>
      <c r="D291" s="315"/>
      <c r="E291" s="315"/>
      <c r="F291" s="315"/>
    </row>
    <row r="292" spans="1:7" ht="78" customHeight="1">
      <c r="B292" s="284" t="s">
        <v>260</v>
      </c>
      <c r="C292" s="284"/>
      <c r="D292" s="284"/>
      <c r="E292" s="284"/>
      <c r="F292" s="284"/>
      <c r="G292" s="284"/>
    </row>
    <row r="293" spans="1:7" ht="17.25">
      <c r="B293" s="284"/>
      <c r="C293" s="284"/>
      <c r="D293" s="284"/>
      <c r="E293" s="284"/>
      <c r="F293" s="284"/>
      <c r="G293" s="284"/>
    </row>
    <row r="294" spans="1:7" ht="147" customHeight="1">
      <c r="B294" s="284" t="s">
        <v>261</v>
      </c>
      <c r="C294" s="284"/>
      <c r="D294" s="284"/>
      <c r="E294" s="284"/>
      <c r="F294" s="284"/>
      <c r="G294" s="284"/>
    </row>
    <row r="295" spans="1:7" ht="17.25">
      <c r="B295" s="284"/>
      <c r="C295" s="284"/>
      <c r="D295" s="284"/>
      <c r="E295" s="284"/>
      <c r="F295" s="284"/>
      <c r="G295" s="284"/>
    </row>
    <row r="296" spans="1:7" ht="17.25">
      <c r="B296" s="284"/>
      <c r="C296" s="284"/>
      <c r="D296" s="284"/>
      <c r="E296" s="284"/>
      <c r="F296" s="284"/>
      <c r="G296" s="284"/>
    </row>
    <row r="299" spans="1:7" ht="17.25">
      <c r="B299" s="284"/>
      <c r="C299" s="284"/>
      <c r="D299" s="284"/>
      <c r="E299" s="284"/>
      <c r="F299" s="284"/>
      <c r="G299" s="284"/>
    </row>
  </sheetData>
  <mergeCells count="94">
    <mergeCell ref="A290:F290"/>
    <mergeCell ref="A291:F291"/>
    <mergeCell ref="B280:C280"/>
    <mergeCell ref="B282:C282"/>
    <mergeCell ref="A286:F286"/>
    <mergeCell ref="A287:F287"/>
    <mergeCell ref="A288:F288"/>
    <mergeCell ref="A289:F289"/>
    <mergeCell ref="B277:F277"/>
    <mergeCell ref="B245:F245"/>
    <mergeCell ref="B252:F252"/>
    <mergeCell ref="B255:F255"/>
    <mergeCell ref="B257:F257"/>
    <mergeCell ref="B260:F260"/>
    <mergeCell ref="B262:F262"/>
    <mergeCell ref="B267:D267"/>
    <mergeCell ref="B269:F269"/>
    <mergeCell ref="B271:D271"/>
    <mergeCell ref="B273:C273"/>
    <mergeCell ref="B275:C275"/>
    <mergeCell ref="B241:F241"/>
    <mergeCell ref="B194:F194"/>
    <mergeCell ref="B198:F198"/>
    <mergeCell ref="B202:F202"/>
    <mergeCell ref="B206:F206"/>
    <mergeCell ref="B210:F210"/>
    <mergeCell ref="B213:F213"/>
    <mergeCell ref="B217:F217"/>
    <mergeCell ref="B223:F223"/>
    <mergeCell ref="B229:F229"/>
    <mergeCell ref="B233:F233"/>
    <mergeCell ref="B238:F238"/>
    <mergeCell ref="B190:F190"/>
    <mergeCell ref="B147:F147"/>
    <mergeCell ref="B151:F151"/>
    <mergeCell ref="B155:F155"/>
    <mergeCell ref="B159:F159"/>
    <mergeCell ref="B163:F163"/>
    <mergeCell ref="B166:F166"/>
    <mergeCell ref="B173:D173"/>
    <mergeCell ref="B174:F174"/>
    <mergeCell ref="B178:F178"/>
    <mergeCell ref="B182:F182"/>
    <mergeCell ref="B186:F186"/>
    <mergeCell ref="B143:F143"/>
    <mergeCell ref="B102:F102"/>
    <mergeCell ref="A106:A107"/>
    <mergeCell ref="B106:B107"/>
    <mergeCell ref="A108:A109"/>
    <mergeCell ref="B108:B109"/>
    <mergeCell ref="B111:F111"/>
    <mergeCell ref="B112:F112"/>
    <mergeCell ref="B118:F118"/>
    <mergeCell ref="B124:F124"/>
    <mergeCell ref="B131:F131"/>
    <mergeCell ref="B137:F137"/>
    <mergeCell ref="B44:F44"/>
    <mergeCell ref="B45:F45"/>
    <mergeCell ref="B46:F46"/>
    <mergeCell ref="B94:F94"/>
    <mergeCell ref="B48:F48"/>
    <mergeCell ref="B49:F49"/>
    <mergeCell ref="B50:F50"/>
    <mergeCell ref="B51:F51"/>
    <mergeCell ref="B52:F52"/>
    <mergeCell ref="B53:F53"/>
    <mergeCell ref="B54:F54"/>
    <mergeCell ref="A58:F58"/>
    <mergeCell ref="B62:F62"/>
    <mergeCell ref="B80:F80"/>
    <mergeCell ref="B89:F89"/>
    <mergeCell ref="B40:F40"/>
    <mergeCell ref="B41:F41"/>
    <mergeCell ref="B42:F42"/>
    <mergeCell ref="B43:F43"/>
    <mergeCell ref="B6:F6"/>
    <mergeCell ref="B9:F9"/>
    <mergeCell ref="B10:F10"/>
    <mergeCell ref="B1:G1"/>
    <mergeCell ref="B2:G2"/>
    <mergeCell ref="B3:G3"/>
    <mergeCell ref="B24:E24"/>
    <mergeCell ref="B299:G299"/>
    <mergeCell ref="B294:G294"/>
    <mergeCell ref="B23:F23"/>
    <mergeCell ref="B292:G292"/>
    <mergeCell ref="B293:G293"/>
    <mergeCell ref="B295:G295"/>
    <mergeCell ref="B296:G296"/>
    <mergeCell ref="B47:F47"/>
    <mergeCell ref="B36:F36"/>
    <mergeCell ref="B37:F37"/>
    <mergeCell ref="B38:F38"/>
    <mergeCell ref="B39:F39"/>
  </mergeCells>
  <pageMargins left="0" right="0" top="0" bottom="0" header="0" footer="0"/>
  <pageSetup paperSize="9" orientation="portrait" verticalDpi="0" r:id="rId1"/>
  <ignoredErrors>
    <ignoredError sqref="C28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հաստիքացուցակ</vt:lpstr>
      <vt:lpstr> հաշվարկ</vt:lpstr>
      <vt:lpstr>հաստիքացուցակ!Print_Area</vt:lpstr>
      <vt:lpstr>հաստիքացուցակ!Print_Titles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keywords>https://mul2.yerevan.am/tasks/2186901/oneclick?token=a81b251ec2196ed9662493e1eb5a5ca9</cp:keywords>
  <cp:lastModifiedBy>Lusine Petrosyan</cp:lastModifiedBy>
  <cp:lastPrinted>2025-04-28T08:32:18Z</cp:lastPrinted>
  <dcterms:created xsi:type="dcterms:W3CDTF">2022-06-24T12:26:47Z</dcterms:created>
  <dcterms:modified xsi:type="dcterms:W3CDTF">2025-05-12T13:11:22Z</dcterms:modified>
</cp:coreProperties>
</file>